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reso.sharepoint.com/sites/32855-001-19340/Shared Documents/General/_Unterlagen_AG/IGM/Empfang_Postdienste/Erstellung Vergabeunterlagen/Verfahrenstechnische Unterlagen/"/>
    </mc:Choice>
  </mc:AlternateContent>
  <xr:revisionPtr revIDLastSave="40" documentId="8_{C565B957-5EBD-49FE-95AF-EB135829EAC8}" xr6:coauthVersionLast="47" xr6:coauthVersionMax="47" xr10:uidLastSave="{0FFDEB78-4D71-407C-ACE3-769341EA619A}"/>
  <bookViews>
    <workbookView xWindow="-30" yWindow="-21720" windowWidth="38640" windowHeight="21120" activeTab="1" xr2:uid="{2F2CFF7E-7832-4060-B6F5-E79A700AD38D}"/>
  </bookViews>
  <sheets>
    <sheet name="Hinweise" sheetId="7" r:id="rId1"/>
    <sheet name="Gesamtkostenübersicht" sheetId="2" r:id="rId2"/>
    <sheet name="Empfangsdienste" sheetId="3" r:id="rId3"/>
    <sheet name="Postdienste" sheetId="6" r:id="rId4"/>
    <sheet name="SVS+EP"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#REF!</definedName>
    <definedName name="__IV100000">#REF!</definedName>
    <definedName name="__IV69000">#REF!</definedName>
    <definedName name="__IV70000">#REF!</definedName>
    <definedName name="__IV90000">#REF!</definedName>
    <definedName name="__lD1">#REF!</definedName>
    <definedName name="__zB4">#REF!</definedName>
    <definedName name="__zz1000">#REF!</definedName>
    <definedName name="_1">#REF!</definedName>
    <definedName name="_1Excel_BuiltIn_Database_1">#REF!</definedName>
    <definedName name="_2">#REF!</definedName>
    <definedName name="_A1">#REF!</definedName>
    <definedName name="_A11">#REF!</definedName>
    <definedName name="_A4">#REF!</definedName>
    <definedName name="_A71">#REF!</definedName>
    <definedName name="_IV100000">#REF!</definedName>
    <definedName name="_IV69000">#REF!</definedName>
    <definedName name="_IV70000">#REF!</definedName>
    <definedName name="_IV7001">#REF!</definedName>
    <definedName name="_IV90000">#REF!</definedName>
    <definedName name="_IV90001">#REF!</definedName>
    <definedName name="_lD1">#REF!</definedName>
    <definedName name="_SOMME_">#REF!</definedName>
    <definedName name="_zB4">#REF!</definedName>
    <definedName name="_zz1000">#REF!</definedName>
    <definedName name="a" localSheetId="3">MATCH(0.01,End_Sld,-1)+1</definedName>
    <definedName name="a">MATCH(0.01,End_Sld,-1)+1</definedName>
    <definedName name="Aa">#REF!</definedName>
    <definedName name="Anzahl_Zahlungen" localSheetId="3">MATCH(0.01,End_Sld,-1)+1</definedName>
    <definedName name="Anzahl_Zahlungen">MATCH(0.01,End_Sld,-1)+1</definedName>
    <definedName name="Areal">#REF!</definedName>
    <definedName name="ArtBoden">#REF!</definedName>
    <definedName name="ArtGlas">#REF!</definedName>
    <definedName name="Bereich" localSheetId="3">#REF!</definedName>
    <definedName name="Bereich">#REF!</definedName>
    <definedName name="Bla">#REF!</definedName>
    <definedName name="d">#REF!</definedName>
    <definedName name="DATA1">#REF!</definedName>
    <definedName name="DATA10">#REF!</definedName>
    <definedName name="DATA11">#REF!</definedName>
    <definedName name="DATA12">#REF!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tenliste">#REF!</definedName>
    <definedName name="Datum">#REF!</definedName>
    <definedName name="Datum_von_Deckblatt">#REF!</definedName>
    <definedName name="Datum_von_Preisblatt">#REF!</definedName>
    <definedName name="DE_Liegenschaften_ohne_Bau_Ratzliste">#REF!</definedName>
    <definedName name="DE_Verkehrswerte_ohne_Bau_Ratzliste">#REF!</definedName>
    <definedName name="DF_Liegenschaften_ohne_Bau_Ratzliste">#REF!</definedName>
    <definedName name="DF_Verkehrswerte_ohne_Bau_Ratzliste">#REF!</definedName>
    <definedName name="DG_Liegenschaften_ohne_Bau_Ratzliste">#REF!</definedName>
    <definedName name="DG_Verkehrswerte_ohne_Bau_Ratzliste">#REF!</definedName>
    <definedName name="DIE_Anz_LS_mit_Proj">#REF!</definedName>
    <definedName name="DIE_Anz_LS_ohne_Proj">#REF!</definedName>
    <definedName name="DIE_Immovermögen">#REF!</definedName>
    <definedName name="DIE_VW_mit_Projendw">#REF!</definedName>
    <definedName name="DIE_VW_ohne_Proj">#REF!</definedName>
    <definedName name="_xlnm.Print_Area" localSheetId="2">Empfangsdienste!$A$1:$AC$12</definedName>
    <definedName name="_xlnm.Print_Area" localSheetId="1">Gesamtkostenübersicht!$A$2:$B$18</definedName>
    <definedName name="_xlnm.Print_Area" localSheetId="3">Postdienste!$B$1:$AD$14</definedName>
    <definedName name="_xlnm.Print_Area" localSheetId="4">'SVS+EP'!$A$1:$E$29</definedName>
    <definedName name="Druckbereich_Zurücksetzen" localSheetId="3">OFFSET(Volldruck,0,0,Postdienste!Letzte_Zeile)</definedName>
    <definedName name="Druckbereich_Zurücksetzen">OFFSET(Volldruck,0,0,Letzte_Zeile)</definedName>
    <definedName name="Dupa">[1]Grundlagen!$A$60:$C$87</definedName>
    <definedName name="Eingegebene_Werte" localSheetId="3">IF(Kreditbetrag*Zinssatz*Kreditjahre*Kreditbeginn&gt;0,1,0)</definedName>
    <definedName name="Eingegebene_Werte">IF(Kreditbetrag*Zinssatz*Kreditjahre*Kreditbeginn&gt;0,1,0)</definedName>
    <definedName name="Ergebnis" localSheetId="3">#REF!</definedName>
    <definedName name="Ergebnis">#REF!</definedName>
    <definedName name="Ergebnis_neu">'[1]Altern. Verbräuche Laden'!$A$22:$K$102</definedName>
    <definedName name="Excel_BuiltIn_Database">#REF!</definedName>
    <definedName name="fertige_LS_Gesamt">#REF!</definedName>
    <definedName name="Feuchte" localSheetId="3">#REF!</definedName>
    <definedName name="Feuchte">#REF!</definedName>
    <definedName name="FFM_Taunusanlage1">#REF!</definedName>
    <definedName name="fgfgff">#REF!</definedName>
    <definedName name="fgfgfgf">#REF!</definedName>
    <definedName name="fgfgfgfgf">#REF!</definedName>
    <definedName name="Fläche" localSheetId="3">#REF!</definedName>
    <definedName name="Fläche">#REF!</definedName>
    <definedName name="FlächeGlas">#REF!</definedName>
    <definedName name="Geschoss">[2]!Tabelle7[Geschoss]</definedName>
    <definedName name="idee">#REF!</definedName>
    <definedName name="IMMO_Returns">#REF!</definedName>
    <definedName name="IMMO_Returns_PM">#REF!</definedName>
    <definedName name="IV">#REF!</definedName>
    <definedName name="Jahr">#REF!</definedName>
    <definedName name="JR_PAGE_ANCHOR_0_1">#REF!</definedName>
    <definedName name="kennwort">#REF!</definedName>
    <definedName name="Kennzahl">[3]kalkzus.!$F$12:$H$22</definedName>
    <definedName name="Kopfzeile">ROW(#REF!)</definedName>
    <definedName name="Kostengruppe3">#REF!</definedName>
    <definedName name="Kostengruppe4">#REF!</definedName>
    <definedName name="Kostengruppen1">#REF!</definedName>
    <definedName name="Kostengruppen1_detail">#REF!</definedName>
    <definedName name="Kostengruppen2">#REF!</definedName>
    <definedName name="Kostengruppen2_detail">#REF!</definedName>
    <definedName name="KVMS_Liegenschaften_ohne_Bau_Ratzliste">#REF!</definedName>
    <definedName name="KVMS_Verkehrswerte_ohne_Bau_Ratzliste">#REF!</definedName>
    <definedName name="Letzte_Zeile" localSheetId="3">IF(Postdienste!Eingegebene_Werte,Kopfzeile+Postdienste!Anzahl_Zahlungen,Kopfzeile)</definedName>
    <definedName name="Letzte_Zeile">IF(Eingegebene_Werte,Kopfzeile+Anzahl_Zahlungen,Kopfzeile)</definedName>
    <definedName name="Lüftungsgradstunden" localSheetId="3">#REF!</definedName>
    <definedName name="Lüftungsgradstunden">#REF!</definedName>
    <definedName name="MA_HAUSDIENSTE">#REF!</definedName>
    <definedName name="mm">#REF!</definedName>
    <definedName name="MmExcelLinker_F8555970_5741_452A_B1F4_84D5FD71BB2B" localSheetId="3">AKS-[4]Stammtabelle!$G$15:$G$15</definedName>
    <definedName name="MmExcelLinker_F8555970_5741_452A_B1F4_84D5FD71BB2B">AKS-[4]Stammtabelle!$G$15:$G$15</definedName>
    <definedName name="Monate">[5]Verschiedenes!$V$66:$W$1313</definedName>
    <definedName name="n">#REF!</definedName>
    <definedName name="NettoGF">#REF!</definedName>
    <definedName name="Objekt_von_Deckblatt">#REF!</definedName>
    <definedName name="Objekt_von_Preisblatt">#REF!</definedName>
    <definedName name="Objektliste">[6]Objektliste!$A$3:$A$10</definedName>
    <definedName name="OKAY">#REF!</definedName>
    <definedName name="p">#REF!</definedName>
    <definedName name="PD_Liegenschaften_ohne_Bau_Ratzliste">#REF!</definedName>
    <definedName name="PD_Verkehrswerte_ohne_Bau_Ratzliste">#REF!</definedName>
    <definedName name="PMH_Liegenschaften_ohne_Bau_Ratzliste">#REF!</definedName>
    <definedName name="PMH_Verkehrswerte_ohne_Bau_Ratzliste">#REF!</definedName>
    <definedName name="Preissteigerung" localSheetId="3">[7]Preisanpassung!$C$12</definedName>
    <definedName name="Preissteigerung">[8]Preisanpassung!$C$12</definedName>
    <definedName name="Projekt">#REF!</definedName>
    <definedName name="RechStllg">[5]Verschiedenes!$R$82:$R$84</definedName>
    <definedName name="Regionen">[9]Zubehör!$B$2:$B$10</definedName>
    <definedName name="RKFA">[3]kalkzus.!$O$4</definedName>
    <definedName name="RKSV">[10]StundenKalk!$J$5</definedName>
    <definedName name="RSK_Liegenschaften_ohne_Bau_Ratzliste">#REF!</definedName>
    <definedName name="RSK_Verkehrswerte_ohne_Bau_Ratzliste">#REF!</definedName>
    <definedName name="SAPBEXrevision" hidden="1">49</definedName>
    <definedName name="SAPBEXsysID" hidden="1">"P33"</definedName>
    <definedName name="SAPBEXwbID" hidden="1">"3GRAE9OG7RTJJB51AJII592LH"</definedName>
    <definedName name="Status_1">#REF!</definedName>
    <definedName name="stellen">[11]Daten_Stellen_03_08!#REF!</definedName>
    <definedName name="Stellenplan">[11]Daten_Stellen_03_08!#REF!</definedName>
    <definedName name="SUB_ADF">#REF!</definedName>
    <definedName name="SUB_AKH">#REF!</definedName>
    <definedName name="SUB_AUR">#REF!</definedName>
    <definedName name="SUB_BST">#REF!</definedName>
    <definedName name="SUB_CAT">#REF!</definedName>
    <definedName name="SUB_ELT">#REF!</definedName>
    <definedName name="SUB_ENT">#REF!</definedName>
    <definedName name="SUB_GDF">#REF!</definedName>
    <definedName name="SUB_GFR">#REF!</definedName>
    <definedName name="SUB_HWT">#REF!</definedName>
    <definedName name="SUB_HYG">#REF!</definedName>
    <definedName name="SUB_INS">#REF!</definedName>
    <definedName name="SUB_KÄT">#REF!</definedName>
    <definedName name="SUB_KFT">#REF!</definedName>
    <definedName name="SUB_LAU">#REF!</definedName>
    <definedName name="SUB_LGT">#REF!</definedName>
    <definedName name="SUB_MAN">#REF!</definedName>
    <definedName name="Sub_MSR">#REF!</definedName>
    <definedName name="SUB_NKT">#REF!</definedName>
    <definedName name="SUB_NSA">#REF!</definedName>
    <definedName name="SUB_PFÖ">#REF!</definedName>
    <definedName name="SUB_PML">#REF!</definedName>
    <definedName name="SUB_PMZ">#REF!</definedName>
    <definedName name="SUB_RLT">#REF!</definedName>
    <definedName name="SUB_SAU">#REF!</definedName>
    <definedName name="SUB_SCH">#REF!</definedName>
    <definedName name="SUB_SIC">#REF!</definedName>
    <definedName name="SUB_SWT">#REF!</definedName>
    <definedName name="SUB_TA">#REF!</definedName>
    <definedName name="SUB_UMZ">#REF!</definedName>
    <definedName name="SUB_UR">#REF!</definedName>
    <definedName name="SUB_VEG">#REF!</definedName>
    <definedName name="SUB_WÄD">#REF!</definedName>
    <definedName name="SUB_WAS">#REF!</definedName>
    <definedName name="SUB_WEB">#REF!</definedName>
    <definedName name="SUB_WID">#REF!</definedName>
    <definedName name="SUB_ZEI">#REF!</definedName>
    <definedName name="Sum">#REF!</definedName>
    <definedName name="SumX1">#REF!</definedName>
    <definedName name="SumX2">#REF!</definedName>
    <definedName name="SumX3">#REF!</definedName>
    <definedName name="SumX4">#REF!</definedName>
    <definedName name="SVBW_Liegenschaften_ohne_Bau_Ratzliste">#REF!</definedName>
    <definedName name="SVBW_Verkehrswerte_ohne_Bau_Ratzliste">#REF!</definedName>
    <definedName name="Test">#REF!</definedName>
    <definedName name="TEST1">#REF!</definedName>
    <definedName name="TEST2">#REF!</definedName>
    <definedName name="TESTHKEY">#REF!</definedName>
    <definedName name="TESTKEYS">#REF!</definedName>
    <definedName name="TESTVKEY">#REF!</definedName>
    <definedName name="Titel_von_Deckblatt">#REF!</definedName>
    <definedName name="Titel_von_Preisblatt">#REF!</definedName>
    <definedName name="ühlgradstunden" localSheetId="3">#REF!</definedName>
    <definedName name="ühlgradstunden">#REF!</definedName>
    <definedName name="uog_1406">#REF!</definedName>
    <definedName name="up">#REF!</definedName>
    <definedName name="Upload">#REF!</definedName>
    <definedName name="v">#REF!</definedName>
    <definedName name="VA_Liegenschaften_ohne_Bau_Ratzliste">#REF!</definedName>
    <definedName name="VA_Verkehrswerte_ohne_Bau_Ratzliste">#REF!</definedName>
    <definedName name="VGH_Liegenschaften_ohne_Bau_Ratzliste">#REF!</definedName>
    <definedName name="VGH_Verkehrswerte_ohne_Bau_Ratzliste">#REF!</definedName>
    <definedName name="VW_Beteiligungen">#REF!</definedName>
    <definedName name="VW_Euro_Beteiligungen">#REF!</definedName>
    <definedName name="VW_Gesamt">#REF!</definedName>
    <definedName name="x" localSheetId="3">IF(Kreditbetrag*Zinssatz*Kreditjahre*Kreditbeginn&gt;0,1,0)</definedName>
    <definedName name="x">IF(Kreditbetrag*Zinssatz*Kreditjahre*Kreditbeginn&gt;0,1,0)</definedName>
    <definedName name="Z_2292F3C1_E908_4F55_A021_313ACE5139B6_.wvu.Rows" hidden="1">[12]pvt_OPI_Quartal!$A$3:$IV$32,[12]pvt_OPI_Quartal!$A$40:$IV$43,[12]pvt_OPI_Quartal!$A$45:$IV$46</definedName>
    <definedName name="zweckm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5" l="1"/>
  <c r="B17" i="2"/>
  <c r="E25" i="5"/>
  <c r="E24" i="5"/>
  <c r="E23" i="5"/>
  <c r="E22" i="5"/>
  <c r="E21" i="5"/>
  <c r="E20" i="5"/>
  <c r="E18" i="5"/>
  <c r="E17" i="5"/>
  <c r="E16" i="5"/>
  <c r="E15" i="5"/>
  <c r="E8" i="5"/>
  <c r="E10" i="5"/>
  <c r="Z4" i="3"/>
  <c r="AF17" i="6"/>
  <c r="AD11" i="6"/>
  <c r="AD12" i="6" s="1"/>
  <c r="AA7" i="6"/>
  <c r="AD7" i="6" s="1"/>
  <c r="AA6" i="6"/>
  <c r="AD6" i="6" s="1"/>
  <c r="AF16" i="3"/>
  <c r="AD8" i="6" l="1"/>
  <c r="AD14" i="6" s="1"/>
  <c r="B12" i="2" s="1"/>
  <c r="E13" i="5" l="1"/>
  <c r="E12" i="5"/>
  <c r="E9" i="5"/>
  <c r="E7" i="5"/>
  <c r="E6" i="5"/>
  <c r="AC10" i="3" l="1"/>
  <c r="AC11" i="3" s="1"/>
  <c r="E14" i="5" l="1"/>
  <c r="E5" i="5"/>
  <c r="B8" i="2"/>
  <c r="AC4" i="3" l="1"/>
  <c r="AC5" i="3" s="1"/>
  <c r="AC12" i="3" s="1"/>
  <c r="B11" i="2" l="1"/>
  <c r="B13" i="2" s="1"/>
  <c r="B15" i="2" s="1"/>
  <c r="B18" i="2" s="1"/>
</calcChain>
</file>

<file path=xl/sharedStrings.xml><?xml version="1.0" encoding="utf-8"?>
<sst xmlns="http://schemas.openxmlformats.org/spreadsheetml/2006/main" count="105" uniqueCount="65">
  <si>
    <r>
      <t xml:space="preserve">Erläuterungen zum Ausfüllen der Tabellen
</t>
    </r>
    <r>
      <rPr>
        <sz val="12"/>
        <rFont val="Calibri"/>
        <family val="2"/>
        <scheme val="minor"/>
      </rPr>
      <t xml:space="preserve">- grüne Zellen müssen ausgefüllt werden
- übrige Zellen sind nicht auszufüllen
</t>
    </r>
  </si>
  <si>
    <t>Position</t>
  </si>
  <si>
    <t>Gesamt</t>
  </si>
  <si>
    <t>Einmalleistungen</t>
  </si>
  <si>
    <t>Leistungen der Start-Up Phase</t>
  </si>
  <si>
    <t>Gesamtsumme Einmalleistungen (netto)</t>
  </si>
  <si>
    <t>Regelleistungen</t>
  </si>
  <si>
    <t>Kosten in € pro Jahr [netto]</t>
  </si>
  <si>
    <t>Gesamtsumme (Regelleistung) pro Jahr (netto)</t>
  </si>
  <si>
    <t>Zeitraum (Uhrzeiten)</t>
  </si>
  <si>
    <t>Besetzung Empfang durch
 Empfangsdienst</t>
  </si>
  <si>
    <t>h/a</t>
  </si>
  <si>
    <t>durchschnittliche 
Tage/Jahr</t>
  </si>
  <si>
    <t>€/Stunde</t>
  </si>
  <si>
    <t>Jahrespauschale 
€/a, netto</t>
  </si>
  <si>
    <t>Summe Besetzung Empfang , €, netto</t>
  </si>
  <si>
    <t>pauschal</t>
  </si>
  <si>
    <t>Übergeordnete Leistungen gemäß Kapitel 2 Prämissen und Rahmenbedingungen der Leistungserbringung, Kapitel 3 Dokumentation, Kapitel 4 Berichtswesen, Kapitel 5 Personal, Kapitel 6 Kontinuierliche Verbesserung</t>
  </si>
  <si>
    <t>Summe Pauschale Übergeordnete Leistungen, €, netto</t>
  </si>
  <si>
    <t>Einheit</t>
  </si>
  <si>
    <t>Einheitspreis
(netto)</t>
  </si>
  <si>
    <r>
      <t xml:space="preserve">Gewichtung SVS als Bewertungsgrundlage [h]
</t>
    </r>
    <r>
      <rPr>
        <sz val="11"/>
        <color indexed="9"/>
        <rFont val="Calibri"/>
        <family val="2"/>
        <scheme val="minor"/>
      </rPr>
      <t>(unverbindlich)</t>
    </r>
  </si>
  <si>
    <r>
      <t xml:space="preserve">Gewichtete 
 SVS 
als Bewertungsgrundlage [€]
</t>
    </r>
    <r>
      <rPr>
        <sz val="11"/>
        <color indexed="9"/>
        <rFont val="Calibri"/>
        <family val="2"/>
        <scheme val="minor"/>
      </rPr>
      <t>netto</t>
    </r>
  </si>
  <si>
    <t>Stunde</t>
  </si>
  <si>
    <t>Summe gewichtete Stundenverrechnungssätze als Bewertungsgrundlage (netto)</t>
  </si>
  <si>
    <t xml:space="preserve">Die gewichteten SVS dienen lediglich für die Bewertung der Stundenverrechnungssätze für über die Regelleistung optional zu beauftragende Sonderleistungen und fließen in die Gesamtbewertung der Angebotspreise ein.  Die Information ist unverbindlich.
Der AN hat keinen Anspruch auf einen Abruf der angegebenen Stundenkontingente. </t>
  </si>
  <si>
    <t>Durchschnitt</t>
  </si>
  <si>
    <t>Mo-Fr (ohne Feiertag)</t>
  </si>
  <si>
    <t>Empfangsdienste</t>
  </si>
  <si>
    <t>Postdienste</t>
  </si>
  <si>
    <t>Leistungen im Rahmen der Postdienste</t>
  </si>
  <si>
    <t>Leistungen gemäß Leistungsbeschreibung</t>
  </si>
  <si>
    <r>
      <t>Besetzung des Empfangs an Werktagen (</t>
    </r>
    <r>
      <rPr>
        <b/>
        <sz val="10"/>
        <rFont val="Arial"/>
        <family val="2"/>
      </rPr>
      <t>Montag-Freitag</t>
    </r>
    <r>
      <rPr>
        <sz val="10"/>
        <rFont val="Arial"/>
        <family val="2"/>
      </rPr>
      <t xml:space="preserve">) durch  
</t>
    </r>
    <r>
      <rPr>
        <b/>
        <sz val="10"/>
        <rFont val="Arial"/>
        <family val="2"/>
      </rPr>
      <t>1 EMPFANGSMITARBEITER</t>
    </r>
    <r>
      <rPr>
        <sz val="10"/>
        <rFont val="Arial"/>
        <family val="2"/>
      </rPr>
      <t xml:space="preserve"> gemäß Leistungsbeschreibung
</t>
    </r>
    <r>
      <rPr>
        <b/>
        <sz val="10"/>
        <rFont val="Arial"/>
        <family val="2"/>
      </rPr>
      <t>- zuschlagsfreie Zeit</t>
    </r>
    <r>
      <rPr>
        <sz val="10"/>
        <rFont val="Arial"/>
        <family val="2"/>
      </rPr>
      <t xml:space="preserve">
06:30 - 18:30 Uhr</t>
    </r>
  </si>
  <si>
    <t>Gesamtsumme Empfangsdienst, €, netto</t>
  </si>
  <si>
    <t xml:space="preserve">Besetzung Poststelle durch Poststellenleitung
Montag-Freitag
09:00 - 16:00 Uhr </t>
  </si>
  <si>
    <t xml:space="preserve">Besetzung Poststelle durch
Botendienst/Haustouren
Montag-Freitag
08:00 - 12:00 Uhr </t>
  </si>
  <si>
    <t>Übergeordnete Leistungen bezogen auf die Leistungen Empfangsdienste</t>
  </si>
  <si>
    <t>Übergeordnete Leistungen bezogen auf die Leistungen Postdienste</t>
  </si>
  <si>
    <t>Mitarbeiter Empfangsdienst - Qualifikation gemäß Leistungsbeschreibung und Sachkundeprüfung nach §34a GewO | Montag bis Samstag 6-20 Uhr</t>
  </si>
  <si>
    <t>Mitarbeiter Empfangsdienst - Qualifikation gemäß Leistungsbeschreibung und Sachkundeprüfung nach §34a GewO | Montag bis Samstag 20-6 Uhr</t>
  </si>
  <si>
    <t>Mitarbeiter Postdienste - Qualifikation gemäß Leistungsbeschreibung | Montag bis Samstag 6-20 Uhr</t>
  </si>
  <si>
    <t>Mitarbeiter Postdienste - Qualifikation gemäß Leistungsbeschreibung | Montag bis Samstag 20-6 Uhr</t>
  </si>
  <si>
    <t>Mitarbeiter Empfangsdienst - Qualifikation gemäß Leistungsbeschreibung und Sachkundeprüfung nach §34a GewO | Feiertag 6-20 Uhr 
sowie 24.12. / 31.12.  14 - 20 Uhr</t>
  </si>
  <si>
    <t>Mitarbeiter Empfangsdienst - Qualifikation gemäß Leistungsbeschreibung und Sachkundeprüfung nach §34a GewO | Feiertag 20-6 Uhr 
sowie 24.12. / 31.12.  20 - 24 Uhr</t>
  </si>
  <si>
    <t>Mitarbeiter Empfangsdienst - Qualifikation gemäß Leistungsbeschreibung und Sachkundeprüfung nach §34a GewO | Sonntag 6 - 20 Uhr</t>
  </si>
  <si>
    <t>Mitarbeiter Empfangsdienst - Qualifikation gemäß Leistungsbeschreibung und Sachkundeprüfung nach §34a GewO | Sonntag 20 - 6 Uhr</t>
  </si>
  <si>
    <t>Mitarbeiter Postdienste - Qualifikation gemäß Leistungsbeschreibung | Sonntag 6 - 20 Uhr</t>
  </si>
  <si>
    <t>Mitarbeiter Postdienste - Qualifikation gemäß Leistungsbeschreibung | Sonntag 20 - 6 Uhr</t>
  </si>
  <si>
    <t>Mitarbeiter Postdienste - Qualifikation gemäß Leistungsbeschreibung | Feiertag 6-20 Uhr 
sowie 24.12. / 31.12.  14 - 20 Uhr</t>
  </si>
  <si>
    <t>Mitarbeiter Postdienste - Qualifikation gemäß Leistungsbeschreibung | Feiertag 20-6 Uhr 
sowie 24.12. / 31.12.  20 - 24 Uhr</t>
  </si>
  <si>
    <t>Besetzung Poststelle, Euro pro Jahr, netto</t>
  </si>
  <si>
    <t>Gesamtsumme Postdienste, €/a, netto</t>
  </si>
  <si>
    <t>Mitarbeiter Empfang</t>
  </si>
  <si>
    <t>Mitarbeiter Postdienst - hier:  Poststellenleitung</t>
  </si>
  <si>
    <t>Mitarbeiter Postdienst - hier: Botendienst/Haustouren</t>
  </si>
  <si>
    <r>
      <t xml:space="preserve">Erläuterungen zum Ausfüllen der Tabellen
</t>
    </r>
    <r>
      <rPr>
        <sz val="10"/>
        <rFont val="Arial"/>
        <family val="2"/>
      </rPr>
      <t xml:space="preserve">- grüne Zellen müssen ausgefüllt werden
- übrige Zellen sind nicht auszufüllen
</t>
    </r>
  </si>
  <si>
    <t>Allgemeine Hinweise zum Preisblatt</t>
  </si>
  <si>
    <t>Die jeweiligen in den Anlagen B. aufgeführten Leistungen sind vom Bieter zu bepreisen, indem die vorgegebenen Preispositionen auszufüllen sind. Fehlende Preisangaben können zum Ausschluss des Angebots führen. Die Angabe des Preises „0“ ist zulässig.
Hinweis: Die der Ausschreibung zugrundeliegende Währung ist Euro (EUR).</t>
  </si>
  <si>
    <t>Das Preisblatt ist vollständig in der vorgegebenen Form auszufüllen. Änderungen und Ergänzungen des Preisblatts sind nicht zulässig und führen zum Ausschluss des Angebots. Ausschließlich die in diesem Preisblatt abgegebenen Preise finden Anwendung.</t>
  </si>
  <si>
    <t>Alle Preise sind ohne die gesetzliche Umsatzsteuer, d.h. netto, anzugeben.</t>
  </si>
  <si>
    <r>
      <t xml:space="preserve">Durch den Bieter sind NUR die </t>
    </r>
    <r>
      <rPr>
        <b/>
        <u val="singleAccounting"/>
        <sz val="11"/>
        <rFont val="Calibri"/>
        <family val="2"/>
        <scheme val="minor"/>
      </rPr>
      <t>grün</t>
    </r>
    <r>
      <rPr>
        <b/>
        <sz val="11"/>
        <rFont val="Calibri"/>
        <family val="2"/>
        <scheme val="minor"/>
      </rPr>
      <t xml:space="preserve"> gefärbten Felder auszufüllen.</t>
    </r>
  </si>
  <si>
    <t>Stundenverrechnungssätze für über die Regelleistung hinausgehende Tätigkeiten im Bereich Empfangs- und Postdienste</t>
  </si>
  <si>
    <t>Gesamtsumme Regel- und Einmalleistung resultierend aus Gesamtsumme Einmalleistung plus  3 x Gesamtsumme Regelleistung pro Jahr (netto)</t>
  </si>
  <si>
    <t>Summe gewichtete Stundenverrechnungssätze als Bewertungsgrundlage über 3 Jahre (netto)</t>
  </si>
  <si>
    <r>
      <rPr>
        <b/>
        <u/>
        <sz val="11"/>
        <rFont val="Calibri"/>
        <family val="2"/>
        <scheme val="minor"/>
      </rPr>
      <t>Angebotsvergleichspreis:</t>
    </r>
    <r>
      <rPr>
        <b/>
        <sz val="11"/>
        <rFont val="Calibri"/>
        <family val="2"/>
        <scheme val="minor"/>
      </rPr>
      <t xml:space="preserve">
</t>
    </r>
    <r>
      <rPr>
        <sz val="11"/>
        <rFont val="Calibri"/>
        <family val="2"/>
        <scheme val="minor"/>
      </rPr>
      <t>Gesamtsumme  Einmalleistungen plus  3 x Gesamtsumme Regelleistung pro Jahr plus 3 x Gesamtsumme gewichtete Stundenverrechnungssätze pro Jahr (netto)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</si>
</sst>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0.00\ &quot;€&quot;"/>
    <numFmt numFmtId="165" formatCode="_-* #,##0.00\ &quot;DM&quot;_-;\-* #,##0.00\ &quot;DM&quot;_-;_-* &quot;-&quot;??\ &quot;DM&quot;_-;_-@_-"/>
    <numFmt numFmtId="166" formatCode="_-* #,##0.00\ [$€-407]_-;\-* #,##0.00\ [$€-407]_-;_-* &quot;-&quot;??\ [$€-407]_-;_-@_-"/>
    <numFmt numFmtId="167" formatCode="_-* #,##0.00\ _€_-;\-* #,##0.00\ _€_-;_-* &quot;-&quot;??\ _€_-;_-@_-"/>
    <numFmt numFmtId="168" formatCode="#,##0\ &quot;m²&quot;"/>
    <numFmt numFmtId="169" formatCode="#,##0\ &quot;h&quot;"/>
    <numFmt numFmtId="170" formatCode="#,##0.00\ \€"/>
    <numFmt numFmtId="171" formatCode="_-* #,##0\ _D_M_-;\-* #,##0\ _D_M_-;_-* &quot;-&quot;??\ _D_M_-;_-@_-"/>
    <numFmt numFmtId="172" formatCode="_-* #,##0.0_-;\-* #,##0.0_-;_-* &quot;-&quot;??_-;_-@_-"/>
  </numFmts>
  <fonts count="3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2"/>
      <name val="Calibri"/>
      <family val="2"/>
      <scheme val="minor"/>
    </font>
    <font>
      <sz val="12"/>
      <name val="Calibri"/>
      <family val="2"/>
      <scheme val="minor"/>
    </font>
    <font>
      <b/>
      <sz val="11"/>
      <name val="Calibri"/>
      <family val="2"/>
      <scheme val="minor"/>
    </font>
    <font>
      <sz val="11"/>
      <name val="Calibri"/>
      <family val="2"/>
      <scheme val="minor"/>
    </font>
    <font>
      <b/>
      <sz val="11"/>
      <color indexed="9"/>
      <name val="Calibri"/>
      <family val="2"/>
      <scheme val="minor"/>
    </font>
    <font>
      <sz val="10"/>
      <name val="Arial"/>
      <family val="2"/>
    </font>
    <font>
      <b/>
      <sz val="12"/>
      <color indexed="9"/>
      <name val="Calibri"/>
      <family val="2"/>
      <scheme val="minor"/>
    </font>
    <font>
      <b/>
      <sz val="10"/>
      <name val="Arial"/>
      <family val="2"/>
    </font>
    <font>
      <sz val="12"/>
      <name val="Arial"/>
      <family val="2"/>
    </font>
    <font>
      <b/>
      <sz val="10"/>
      <color indexed="9"/>
      <name val="Arial"/>
      <family val="2"/>
    </font>
    <font>
      <sz val="11"/>
      <color theme="1"/>
      <name val="Tahoma"/>
      <family val="2"/>
    </font>
    <font>
      <b/>
      <sz val="10"/>
      <color theme="0"/>
      <name val="Calibri"/>
      <family val="2"/>
      <scheme val="minor"/>
    </font>
    <font>
      <b/>
      <sz val="10"/>
      <color indexed="9"/>
      <name val="Calibri"/>
      <family val="2"/>
      <scheme val="minor"/>
    </font>
    <font>
      <sz val="10"/>
      <name val="Calibri"/>
      <family val="2"/>
      <scheme val="minor"/>
    </font>
    <font>
      <sz val="11"/>
      <color theme="1"/>
      <name val="Arial"/>
      <family val="2"/>
    </font>
    <font>
      <sz val="10"/>
      <color theme="1"/>
      <name val="Arial"/>
      <family val="2"/>
    </font>
    <font>
      <sz val="11"/>
      <color indexed="9"/>
      <name val="Calibri"/>
      <family val="2"/>
      <scheme val="minor"/>
    </font>
    <font>
      <sz val="12"/>
      <color indexed="9"/>
      <name val="Calibri"/>
      <family val="2"/>
      <scheme val="minor"/>
    </font>
    <font>
      <sz val="12"/>
      <color theme="0"/>
      <name val="Calibri"/>
      <family val="2"/>
      <scheme val="minor"/>
    </font>
    <font>
      <b/>
      <sz val="10"/>
      <color theme="0"/>
      <name val="Arial"/>
      <family val="2"/>
    </font>
    <font>
      <sz val="10"/>
      <color theme="0"/>
      <name val="Arial"/>
      <family val="2"/>
    </font>
    <font>
      <b/>
      <sz val="10"/>
      <name val="CorpoS"/>
    </font>
    <font>
      <sz val="10"/>
      <name val="CorpoS"/>
    </font>
    <font>
      <b/>
      <sz val="11"/>
      <color indexed="9"/>
      <name val="Arial"/>
      <family val="2"/>
    </font>
    <font>
      <b/>
      <sz val="12"/>
      <color indexed="9"/>
      <name val="Arial"/>
      <family val="2"/>
    </font>
    <font>
      <b/>
      <sz val="11"/>
      <color theme="0"/>
      <name val="Arial"/>
      <family val="2"/>
    </font>
    <font>
      <b/>
      <sz val="22"/>
      <color theme="1"/>
      <name val="Calibri"/>
      <family val="2"/>
      <scheme val="minor"/>
    </font>
    <font>
      <b/>
      <u val="singleAccounting"/>
      <sz val="11"/>
      <name val="Calibri"/>
      <family val="2"/>
      <scheme val="minor"/>
    </font>
    <font>
      <b/>
      <u/>
      <sz val="11"/>
      <name val="Calibri"/>
      <family val="2"/>
      <scheme val="minor"/>
    </font>
  </fonts>
  <fills count="13">
    <fill>
      <patternFill patternType="none"/>
    </fill>
    <fill>
      <patternFill patternType="gray125"/>
    </fill>
    <fill>
      <patternFill patternType="solid">
        <fgColor indexed="9"/>
        <bgColor indexed="64"/>
      </patternFill>
    </fill>
    <fill>
      <patternFill patternType="solid">
        <fgColor rgb="FF002060"/>
        <bgColor indexed="64"/>
      </patternFill>
    </fill>
    <fill>
      <patternFill patternType="solid">
        <fgColor theme="3"/>
        <bgColor indexed="64"/>
      </patternFill>
    </fill>
    <fill>
      <patternFill patternType="solid">
        <fgColor rgb="FFCCFFCC"/>
        <bgColor indexed="64"/>
      </patternFill>
    </fill>
    <fill>
      <patternFill patternType="solid">
        <fgColor indexed="22"/>
        <bgColor indexed="64"/>
      </patternFill>
    </fill>
    <fill>
      <patternFill patternType="solid">
        <fgColor theme="0" tint="-0.249977111117893"/>
        <bgColor indexed="64"/>
      </patternFill>
    </fill>
    <fill>
      <patternFill patternType="solid">
        <fgColor rgb="FF92D050"/>
        <bgColor indexed="64"/>
      </patternFill>
    </fill>
    <fill>
      <patternFill patternType="solid">
        <fgColor theme="0"/>
        <bgColor indexed="64"/>
      </patternFill>
    </fill>
    <fill>
      <patternFill patternType="solid">
        <fgColor indexed="43"/>
        <bgColor indexed="64"/>
      </patternFill>
    </fill>
    <fill>
      <patternFill patternType="solid">
        <fgColor rgb="FF00B0F0"/>
        <bgColor indexed="64"/>
      </patternFill>
    </fill>
    <fill>
      <patternFill patternType="solid">
        <fgColor theme="0" tint="-0.34998626667073579"/>
        <bgColor indexed="64"/>
      </patternFill>
    </fill>
  </fills>
  <borders count="22">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5">
    <xf numFmtId="0" fontId="0" fillId="0" borderId="0"/>
    <xf numFmtId="0" fontId="4" fillId="0" borderId="0"/>
    <xf numFmtId="0" fontId="4" fillId="0" borderId="0"/>
    <xf numFmtId="0" fontId="1" fillId="0" borderId="0"/>
    <xf numFmtId="0" fontId="4" fillId="0" borderId="0"/>
    <xf numFmtId="0" fontId="10" fillId="0" borderId="0"/>
    <xf numFmtId="9"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13" fillId="0" borderId="0"/>
    <xf numFmtId="0" fontId="15" fillId="0" borderId="0"/>
    <xf numFmtId="168" fontId="4" fillId="0" borderId="0" applyFont="0" applyFill="0" applyBorder="0" applyAlignment="0" applyProtection="0"/>
    <xf numFmtId="44" fontId="4" fillId="0" borderId="0" applyFont="0" applyFill="0" applyBorder="0" applyAlignment="0" applyProtection="0"/>
    <xf numFmtId="0" fontId="19" fillId="0" borderId="0"/>
    <xf numFmtId="0" fontId="20" fillId="0" borderId="0"/>
    <xf numFmtId="0" fontId="4" fillId="0" borderId="0"/>
    <xf numFmtId="0" fontId="4" fillId="0" borderId="0"/>
    <xf numFmtId="167" fontId="4" fillId="0" borderId="0" applyFont="0" applyFill="0" applyBorder="0" applyAlignment="0" applyProtection="0"/>
    <xf numFmtId="0" fontId="4"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7" fontId="4" fillId="0" borderId="0" applyFont="0" applyFill="0" applyBorder="0" applyAlignment="0" applyProtection="0"/>
  </cellStyleXfs>
  <cellXfs count="130">
    <xf numFmtId="0" fontId="0" fillId="0" borderId="0" xfId="0"/>
    <xf numFmtId="0" fontId="8" fillId="2" borderId="0" xfId="2" applyFont="1" applyFill="1" applyAlignment="1">
      <alignment vertical="center"/>
    </xf>
    <xf numFmtId="0" fontId="8" fillId="2" borderId="0" xfId="2" applyFont="1" applyFill="1" applyAlignment="1">
      <alignment horizontal="center" vertical="center"/>
    </xf>
    <xf numFmtId="0" fontId="7" fillId="2" borderId="0" xfId="1" applyFont="1" applyFill="1" applyAlignment="1">
      <alignment vertical="top" wrapText="1"/>
    </xf>
    <xf numFmtId="0" fontId="9" fillId="4" borderId="2" xfId="2" applyFont="1" applyFill="1" applyBorder="1" applyAlignment="1">
      <alignment vertical="center"/>
    </xf>
    <xf numFmtId="4" fontId="7" fillId="0" borderId="2" xfId="4" applyNumberFormat="1" applyFont="1" applyBorder="1" applyAlignment="1">
      <alignment horizontal="left" vertical="center" wrapText="1"/>
    </xf>
    <xf numFmtId="0" fontId="9" fillId="4" borderId="2" xfId="2" applyFont="1" applyFill="1" applyBorder="1" applyAlignment="1">
      <alignment horizontal="center" vertical="center" wrapText="1"/>
    </xf>
    <xf numFmtId="0" fontId="8" fillId="0" borderId="0" xfId="2" applyFont="1" applyAlignment="1">
      <alignment vertical="center"/>
    </xf>
    <xf numFmtId="164" fontId="7" fillId="6" borderId="2" xfId="9" applyNumberFormat="1" applyFont="1" applyFill="1" applyBorder="1" applyAlignment="1" applyProtection="1">
      <alignment horizontal="right" vertical="center" wrapText="1"/>
    </xf>
    <xf numFmtId="0" fontId="8" fillId="2" borderId="0" xfId="4" applyFont="1" applyFill="1" applyAlignment="1">
      <alignment vertical="center"/>
    </xf>
    <xf numFmtId="0" fontId="8" fillId="2" borderId="0" xfId="4" applyFont="1" applyFill="1" applyAlignment="1">
      <alignment horizontal="center" vertical="center"/>
    </xf>
    <xf numFmtId="0" fontId="8" fillId="0" borderId="0" xfId="4" applyFont="1" applyAlignment="1">
      <alignment vertical="center"/>
    </xf>
    <xf numFmtId="164" fontId="9" fillId="4" borderId="2" xfId="4" applyNumberFormat="1" applyFont="1" applyFill="1" applyBorder="1" applyAlignment="1">
      <alignment horizontal="right" vertical="center"/>
    </xf>
    <xf numFmtId="0" fontId="4" fillId="2" borderId="0" xfId="11" applyFont="1" applyFill="1" applyAlignment="1">
      <alignment vertical="center" wrapText="1"/>
    </xf>
    <xf numFmtId="0" fontId="4" fillId="0" borderId="0" xfId="11" applyFont="1" applyAlignment="1">
      <alignment vertical="center" wrapText="1"/>
    </xf>
    <xf numFmtId="0" fontId="14" fillId="4" borderId="2" xfId="4" applyFont="1" applyFill="1" applyBorder="1" applyAlignment="1">
      <alignment horizontal="center" vertical="center" wrapText="1"/>
    </xf>
    <xf numFmtId="0" fontId="17" fillId="4" borderId="4" xfId="10" applyFont="1" applyFill="1" applyBorder="1" applyAlignment="1">
      <alignment horizontal="center" vertical="center" wrapText="1"/>
    </xf>
    <xf numFmtId="0" fontId="12" fillId="2" borderId="0" xfId="11" applyFont="1" applyFill="1" applyAlignment="1">
      <alignment vertical="center" wrapText="1"/>
    </xf>
    <xf numFmtId="0" fontId="12" fillId="0" borderId="0" xfId="11" applyFont="1" applyAlignment="1">
      <alignment vertical="center" wrapText="1"/>
    </xf>
    <xf numFmtId="0" fontId="12" fillId="10" borderId="2" xfId="10" applyFont="1" applyFill="1" applyBorder="1" applyAlignment="1">
      <alignment horizontal="center" vertical="center"/>
    </xf>
    <xf numFmtId="0" fontId="4" fillId="2" borderId="0" xfId="11" applyFont="1" applyFill="1" applyAlignment="1">
      <alignment horizontal="center" vertical="center" wrapText="1"/>
    </xf>
    <xf numFmtId="0" fontId="12" fillId="2" borderId="0" xfId="11" applyFont="1" applyFill="1" applyAlignment="1">
      <alignment horizontal="center" vertical="center" wrapText="1"/>
    </xf>
    <xf numFmtId="0" fontId="4" fillId="2" borderId="0" xfId="10" applyFill="1"/>
    <xf numFmtId="0" fontId="4" fillId="0" borderId="0" xfId="10"/>
    <xf numFmtId="0" fontId="4" fillId="0" borderId="0" xfId="10" applyAlignment="1">
      <alignment horizontal="center"/>
    </xf>
    <xf numFmtId="0" fontId="5" fillId="2" borderId="4" xfId="1" applyFont="1" applyFill="1" applyBorder="1" applyAlignment="1">
      <alignment vertical="top" wrapText="1"/>
    </xf>
    <xf numFmtId="0" fontId="7" fillId="2" borderId="3" xfId="1" applyFont="1" applyFill="1" applyBorder="1" applyAlignment="1">
      <alignment vertical="top" wrapText="1"/>
    </xf>
    <xf numFmtId="4" fontId="7" fillId="0" borderId="7" xfId="4" applyNumberFormat="1" applyFont="1" applyBorder="1" applyAlignment="1">
      <alignment horizontal="left" vertical="center" wrapText="1"/>
    </xf>
    <xf numFmtId="0" fontId="21" fillId="4" borderId="7" xfId="17" applyFont="1" applyFill="1" applyBorder="1" applyAlignment="1">
      <alignment horizontal="right" vertical="center"/>
    </xf>
    <xf numFmtId="164" fontId="22" fillId="4" borderId="8" xfId="17" applyNumberFormat="1" applyFont="1" applyFill="1" applyBorder="1" applyAlignment="1">
      <alignment horizontal="right" vertical="center"/>
    </xf>
    <xf numFmtId="0" fontId="23" fillId="4" borderId="9" xfId="1" applyFont="1" applyFill="1" applyBorder="1" applyAlignment="1">
      <alignment horizontal="right" vertical="center" wrapText="1"/>
    </xf>
    <xf numFmtId="164" fontId="11" fillId="4" borderId="10" xfId="4" applyNumberFormat="1" applyFont="1" applyFill="1" applyBorder="1" applyAlignment="1">
      <alignment horizontal="right" vertical="center"/>
    </xf>
    <xf numFmtId="0" fontId="8" fillId="7" borderId="4" xfId="0" applyFont="1" applyFill="1" applyBorder="1" applyAlignment="1">
      <alignment vertical="center" wrapText="1"/>
    </xf>
    <xf numFmtId="164" fontId="5" fillId="7" borderId="2" xfId="4" applyNumberFormat="1" applyFont="1" applyFill="1" applyBorder="1" applyAlignment="1">
      <alignment horizontal="right" vertical="center"/>
    </xf>
    <xf numFmtId="0" fontId="7" fillId="7" borderId="4" xfId="0" applyFont="1" applyFill="1" applyBorder="1" applyAlignment="1">
      <alignment vertical="center" wrapText="1"/>
    </xf>
    <xf numFmtId="0" fontId="9" fillId="4" borderId="2" xfId="17" applyFont="1" applyFill="1" applyBorder="1" applyAlignment="1">
      <alignment vertical="center"/>
    </xf>
    <xf numFmtId="0" fontId="9" fillId="4" borderId="2" xfId="17" applyFont="1" applyFill="1" applyBorder="1" applyAlignment="1">
      <alignment horizontal="center" vertical="center" wrapText="1"/>
    </xf>
    <xf numFmtId="0" fontId="4" fillId="6" borderId="2" xfId="10" applyFill="1" applyBorder="1" applyAlignment="1">
      <alignment horizontal="left" vertical="center" wrapText="1"/>
    </xf>
    <xf numFmtId="0" fontId="2" fillId="4" borderId="2" xfId="4" applyFont="1" applyFill="1" applyBorder="1" applyAlignment="1">
      <alignment horizontal="center" vertical="center" wrapText="1"/>
    </xf>
    <xf numFmtId="0" fontId="2" fillId="4" borderId="2" xfId="4" applyFont="1" applyFill="1" applyBorder="1" applyAlignment="1">
      <alignment horizontal="center" vertical="center"/>
    </xf>
    <xf numFmtId="0" fontId="9" fillId="4" borderId="2" xfId="4" applyFont="1" applyFill="1" applyBorder="1" applyAlignment="1">
      <alignment horizontal="center" vertical="center" wrapText="1"/>
    </xf>
    <xf numFmtId="0" fontId="9" fillId="4" borderId="2" xfId="16" applyFont="1" applyFill="1" applyBorder="1" applyAlignment="1">
      <alignment horizontal="center" vertical="center" wrapText="1"/>
    </xf>
    <xf numFmtId="0" fontId="8" fillId="0" borderId="0" xfId="4" applyFont="1"/>
    <xf numFmtId="0" fontId="8" fillId="9" borderId="6" xfId="4" applyFont="1" applyFill="1" applyBorder="1"/>
    <xf numFmtId="0" fontId="8" fillId="9" borderId="0" xfId="4" applyFont="1" applyFill="1"/>
    <xf numFmtId="0" fontId="8" fillId="9" borderId="1" xfId="4" applyFont="1" applyFill="1" applyBorder="1"/>
    <xf numFmtId="0" fontId="8" fillId="0" borderId="2" xfId="4" applyFont="1" applyBorder="1" applyAlignment="1">
      <alignment horizontal="center" vertical="center"/>
    </xf>
    <xf numFmtId="44" fontId="3" fillId="7" borderId="2" xfId="0" applyNumberFormat="1" applyFont="1" applyFill="1" applyBorder="1" applyAlignment="1">
      <alignment vertical="center"/>
    </xf>
    <xf numFmtId="0" fontId="14" fillId="4" borderId="2" xfId="4" applyFont="1" applyFill="1" applyBorder="1" applyAlignment="1">
      <alignment horizontal="left" vertical="center" wrapText="1"/>
    </xf>
    <xf numFmtId="170" fontId="12" fillId="6" borderId="2" xfId="2" applyNumberFormat="1" applyFont="1" applyFill="1" applyBorder="1" applyAlignment="1" applyProtection="1">
      <alignment horizontal="right" vertical="center"/>
      <protection hidden="1"/>
    </xf>
    <xf numFmtId="171" fontId="25" fillId="4" borderId="2" xfId="0" applyNumberFormat="1" applyFont="1" applyFill="1" applyBorder="1" applyAlignment="1" applyProtection="1">
      <alignment horizontal="center" vertical="center" wrapText="1"/>
      <protection hidden="1"/>
    </xf>
    <xf numFmtId="44" fontId="14" fillId="4" borderId="3" xfId="0" applyNumberFormat="1" applyFont="1" applyFill="1" applyBorder="1" applyAlignment="1" applyProtection="1">
      <alignment vertical="center" wrapText="1"/>
      <protection hidden="1"/>
    </xf>
    <xf numFmtId="0" fontId="24" fillId="4" borderId="11" xfId="0" applyFont="1" applyFill="1" applyBorder="1" applyAlignment="1" applyProtection="1">
      <alignment horizontal="center" vertical="center" wrapText="1"/>
      <protection hidden="1"/>
    </xf>
    <xf numFmtId="0" fontId="24" fillId="4" borderId="12" xfId="0" applyFont="1" applyFill="1" applyBorder="1" applyAlignment="1" applyProtection="1">
      <alignment vertical="center" wrapText="1"/>
      <protection hidden="1"/>
    </xf>
    <xf numFmtId="0" fontId="12" fillId="7" borderId="2" xfId="10" applyFont="1" applyFill="1" applyBorder="1" applyAlignment="1">
      <alignment horizontal="center" vertical="center"/>
    </xf>
    <xf numFmtId="0" fontId="12" fillId="8" borderId="2" xfId="10" applyFont="1" applyFill="1" applyBorder="1" applyAlignment="1">
      <alignment horizontal="center" vertical="center"/>
    </xf>
    <xf numFmtId="0" fontId="14" fillId="11" borderId="2" xfId="4" applyFont="1" applyFill="1" applyBorder="1" applyAlignment="1">
      <alignment horizontal="center" vertical="center" wrapText="1"/>
    </xf>
    <xf numFmtId="164" fontId="12" fillId="6" borderId="2" xfId="10" applyNumberFormat="1" applyFont="1" applyFill="1" applyBorder="1" applyAlignment="1">
      <alignment horizontal="center" vertical="center"/>
    </xf>
    <xf numFmtId="164" fontId="14" fillId="4" borderId="2" xfId="4" applyNumberFormat="1" applyFont="1" applyFill="1" applyBorder="1" applyAlignment="1">
      <alignment horizontal="center" vertical="center" wrapText="1"/>
    </xf>
    <xf numFmtId="0" fontId="16" fillId="4" borderId="2" xfId="20" applyFont="1" applyFill="1" applyBorder="1" applyAlignment="1">
      <alignment horizontal="center" vertical="center"/>
    </xf>
    <xf numFmtId="0" fontId="16" fillId="4" borderId="2" xfId="20" applyFont="1" applyFill="1" applyBorder="1" applyAlignment="1">
      <alignment horizontal="center" vertical="center" wrapText="1"/>
    </xf>
    <xf numFmtId="0" fontId="1" fillId="0" borderId="0" xfId="20" applyFont="1"/>
    <xf numFmtId="0" fontId="1" fillId="0" borderId="0" xfId="20" applyFont="1" applyAlignment="1">
      <alignment horizontal="right"/>
    </xf>
    <xf numFmtId="0" fontId="1" fillId="0" borderId="0" xfId="20" applyFont="1" applyAlignment="1">
      <alignment horizontal="center" vertical="center" wrapText="1"/>
    </xf>
    <xf numFmtId="0" fontId="1" fillId="0" borderId="0" xfId="20" applyFont="1" applyAlignment="1">
      <alignment wrapText="1"/>
    </xf>
    <xf numFmtId="169" fontId="4" fillId="0" borderId="4" xfId="13" applyNumberFormat="1" applyFont="1" applyFill="1" applyBorder="1" applyAlignment="1" applyProtection="1">
      <alignment vertical="center"/>
    </xf>
    <xf numFmtId="0" fontId="8" fillId="0" borderId="2" xfId="4" applyFont="1" applyBorder="1" applyAlignment="1">
      <alignment horizontal="right" vertical="center" wrapText="1"/>
    </xf>
    <xf numFmtId="166" fontId="8" fillId="5" borderId="2" xfId="4" applyNumberFormat="1" applyFont="1" applyFill="1" applyBorder="1" applyAlignment="1" applyProtection="1">
      <alignment horizontal="right" vertical="center"/>
      <protection locked="0"/>
    </xf>
    <xf numFmtId="0" fontId="4" fillId="2" borderId="2" xfId="11" applyFont="1" applyFill="1" applyBorder="1" applyAlignment="1">
      <alignment vertical="center" wrapText="1"/>
    </xf>
    <xf numFmtId="0" fontId="12" fillId="2" borderId="2" xfId="11" applyFont="1" applyFill="1" applyBorder="1" applyAlignment="1">
      <alignment vertical="center" wrapText="1"/>
    </xf>
    <xf numFmtId="0" fontId="4" fillId="2" borderId="2" xfId="10" applyFill="1" applyBorder="1"/>
    <xf numFmtId="0" fontId="24" fillId="4" borderId="2" xfId="0" applyFont="1" applyFill="1" applyBorder="1" applyAlignment="1" applyProtection="1">
      <alignment horizontal="center" vertical="center" wrapText="1"/>
      <protection hidden="1"/>
    </xf>
    <xf numFmtId="0" fontId="26" fillId="2" borderId="0" xfId="10" applyFont="1" applyFill="1" applyAlignment="1">
      <alignment horizontal="center" vertical="center" wrapText="1"/>
    </xf>
    <xf numFmtId="0" fontId="26" fillId="2" borderId="0" xfId="10" applyFont="1" applyFill="1" applyAlignment="1">
      <alignment vertical="center" wrapText="1"/>
    </xf>
    <xf numFmtId="0" fontId="27" fillId="2" borderId="0" xfId="10" applyFont="1" applyFill="1" applyAlignment="1">
      <alignment vertical="center" wrapText="1"/>
    </xf>
    <xf numFmtId="0" fontId="4" fillId="2" borderId="0" xfId="10" applyFill="1" applyAlignment="1">
      <alignment vertical="center"/>
    </xf>
    <xf numFmtId="0" fontId="4" fillId="0" borderId="0" xfId="10" applyAlignment="1">
      <alignment vertical="center"/>
    </xf>
    <xf numFmtId="172" fontId="12" fillId="8" borderId="2" xfId="21" applyNumberFormat="1" applyFont="1" applyFill="1" applyBorder="1" applyAlignment="1">
      <alignment horizontal="center" vertical="center"/>
    </xf>
    <xf numFmtId="0" fontId="12" fillId="6" borderId="2" xfId="10" applyFont="1" applyFill="1" applyBorder="1" applyAlignment="1">
      <alignment horizontal="center" wrapText="1"/>
    </xf>
    <xf numFmtId="0" fontId="30" fillId="4" borderId="7" xfId="10" applyFont="1" applyFill="1" applyBorder="1" applyAlignment="1">
      <alignment horizontal="center" vertical="center" wrapText="1"/>
    </xf>
    <xf numFmtId="0" fontId="8" fillId="12" borderId="2" xfId="4" applyFont="1" applyFill="1" applyBorder="1" applyAlignment="1">
      <alignment horizontal="center" vertical="center"/>
    </xf>
    <xf numFmtId="166" fontId="8" fillId="12" borderId="2" xfId="4" applyNumberFormat="1" applyFont="1" applyFill="1" applyBorder="1" applyAlignment="1" applyProtection="1">
      <alignment horizontal="right" vertical="center"/>
      <protection locked="0"/>
    </xf>
    <xf numFmtId="169" fontId="18" fillId="12" borderId="2" xfId="11" applyNumberFormat="1" applyFont="1" applyFill="1" applyBorder="1" applyAlignment="1">
      <alignment horizontal="center" vertical="center" wrapText="1"/>
    </xf>
    <xf numFmtId="44" fontId="3" fillId="12" borderId="2" xfId="0" applyNumberFormat="1" applyFont="1" applyFill="1" applyBorder="1" applyAlignment="1">
      <alignment vertical="center"/>
    </xf>
    <xf numFmtId="0" fontId="7" fillId="12" borderId="2" xfId="4" applyFont="1" applyFill="1" applyBorder="1" applyAlignment="1">
      <alignment horizontal="right" vertical="center" wrapText="1"/>
    </xf>
    <xf numFmtId="44" fontId="29" fillId="4" borderId="17" xfId="22" applyFont="1" applyFill="1" applyBorder="1" applyAlignment="1" applyProtection="1">
      <alignment horizontal="center" vertical="center" wrapText="1"/>
    </xf>
    <xf numFmtId="44" fontId="12" fillId="6" borderId="2" xfId="22" applyFont="1" applyFill="1" applyBorder="1" applyAlignment="1">
      <alignment horizontal="center" vertical="center"/>
    </xf>
    <xf numFmtId="44" fontId="12" fillId="6" borderId="2" xfId="22" applyFont="1" applyFill="1" applyBorder="1" applyAlignment="1" applyProtection="1">
      <alignment horizontal="right" vertical="center"/>
      <protection hidden="1"/>
    </xf>
    <xf numFmtId="44" fontId="17" fillId="4" borderId="2" xfId="22" applyFont="1" applyFill="1" applyBorder="1" applyAlignment="1">
      <alignment horizontal="center" vertical="center" wrapText="1"/>
    </xf>
    <xf numFmtId="0" fontId="0" fillId="0" borderId="0" xfId="0" applyAlignment="1">
      <alignment vertical="top" wrapText="1"/>
    </xf>
    <xf numFmtId="0" fontId="31" fillId="0" borderId="0" xfId="0" applyFont="1" applyAlignment="1">
      <alignment horizontal="center"/>
    </xf>
    <xf numFmtId="166" fontId="7" fillId="5" borderId="11" xfId="4" applyNumberFormat="1" applyFont="1" applyFill="1" applyBorder="1" applyAlignment="1" applyProtection="1">
      <alignment horizontal="center" vertical="center"/>
      <protection locked="0"/>
    </xf>
    <xf numFmtId="166" fontId="7" fillId="5" borderId="18" xfId="4" applyNumberFormat="1" applyFont="1" applyFill="1" applyBorder="1" applyAlignment="1" applyProtection="1">
      <alignment horizontal="center" vertical="center"/>
      <protection locked="0"/>
    </xf>
    <xf numFmtId="166" fontId="7" fillId="5" borderId="19" xfId="4" applyNumberFormat="1" applyFont="1" applyFill="1" applyBorder="1" applyAlignment="1" applyProtection="1">
      <alignment horizontal="center" vertical="center"/>
      <protection locked="0"/>
    </xf>
    <xf numFmtId="166" fontId="7" fillId="5" borderId="12" xfId="4" applyNumberFormat="1" applyFont="1" applyFill="1" applyBorder="1" applyAlignment="1" applyProtection="1">
      <alignment horizontal="center" vertical="center"/>
      <protection locked="0"/>
    </xf>
    <xf numFmtId="166" fontId="7" fillId="5" borderId="20" xfId="4" applyNumberFormat="1" applyFont="1" applyFill="1" applyBorder="1" applyAlignment="1" applyProtection="1">
      <alignment horizontal="center" vertical="center"/>
      <protection locked="0"/>
    </xf>
    <xf numFmtId="166" fontId="7" fillId="5" borderId="21" xfId="4" applyNumberFormat="1" applyFont="1" applyFill="1" applyBorder="1" applyAlignment="1" applyProtection="1">
      <alignment horizontal="center" vertical="center"/>
      <protection locked="0"/>
    </xf>
    <xf numFmtId="0" fontId="8"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2" fillId="3" borderId="2" xfId="2" applyFont="1" applyFill="1" applyBorder="1" applyAlignment="1">
      <alignment horizontal="center" vertical="center"/>
    </xf>
    <xf numFmtId="0" fontId="24" fillId="4" borderId="2" xfId="0" applyFont="1" applyFill="1" applyBorder="1" applyAlignment="1" applyProtection="1">
      <alignment horizontal="right" vertical="center" wrapText="1"/>
      <protection hidden="1"/>
    </xf>
    <xf numFmtId="0" fontId="12" fillId="0" borderId="2" xfId="10" applyFont="1" applyBorder="1" applyAlignment="1">
      <alignment horizontal="left" vertical="top" wrapText="1"/>
    </xf>
    <xf numFmtId="0" fontId="12" fillId="6" borderId="2" xfId="10" applyFont="1" applyFill="1" applyBorder="1" applyAlignment="1">
      <alignment horizontal="center" vertical="center"/>
    </xf>
    <xf numFmtId="0" fontId="4" fillId="0" borderId="2" xfId="10" applyBorder="1" applyAlignment="1">
      <alignment horizontal="center" vertical="center"/>
    </xf>
    <xf numFmtId="0" fontId="14" fillId="4" borderId="4" xfId="4" applyFont="1" applyFill="1" applyBorder="1" applyAlignment="1">
      <alignment horizontal="right" vertical="center" wrapText="1"/>
    </xf>
    <xf numFmtId="0" fontId="14" fillId="4" borderId="5" xfId="4" applyFont="1" applyFill="1" applyBorder="1" applyAlignment="1">
      <alignment horizontal="right" vertical="center" wrapText="1"/>
    </xf>
    <xf numFmtId="0" fontId="14" fillId="4" borderId="3" xfId="4" applyFont="1" applyFill="1" applyBorder="1" applyAlignment="1">
      <alignment horizontal="right" vertical="center" wrapText="1"/>
    </xf>
    <xf numFmtId="0" fontId="24" fillId="4" borderId="2" xfId="0" applyFont="1" applyFill="1" applyBorder="1" applyAlignment="1" applyProtection="1">
      <alignment horizontal="center" vertical="center" wrapText="1"/>
      <protection hidden="1"/>
    </xf>
    <xf numFmtId="0" fontId="12" fillId="6" borderId="6" xfId="2" applyFont="1" applyFill="1" applyBorder="1" applyAlignment="1" applyProtection="1">
      <alignment horizontal="center" vertical="center" wrapText="1"/>
      <protection hidden="1"/>
    </xf>
    <xf numFmtId="0" fontId="4" fillId="6" borderId="0" xfId="2" applyFill="1" applyAlignment="1" applyProtection="1">
      <alignment horizontal="center" vertical="center" wrapText="1"/>
      <protection hidden="1"/>
    </xf>
    <xf numFmtId="0" fontId="4" fillId="6" borderId="1" xfId="2" applyFill="1" applyBorder="1" applyAlignment="1" applyProtection="1">
      <alignment horizontal="center" vertical="center" wrapText="1"/>
      <protection hidden="1"/>
    </xf>
    <xf numFmtId="0" fontId="24" fillId="4" borderId="6" xfId="0" applyFont="1" applyFill="1" applyBorder="1" applyAlignment="1" applyProtection="1">
      <alignment horizontal="center" vertical="center" wrapText="1"/>
      <protection hidden="1"/>
    </xf>
    <xf numFmtId="0" fontId="24" fillId="4" borderId="0" xfId="0" applyFont="1" applyFill="1" applyAlignment="1" applyProtection="1">
      <alignment horizontal="center" vertical="center" wrapText="1"/>
      <protection hidden="1"/>
    </xf>
    <xf numFmtId="0" fontId="24" fillId="4" borderId="1" xfId="0" applyFont="1" applyFill="1" applyBorder="1" applyAlignment="1" applyProtection="1">
      <alignment horizontal="center" vertical="center" wrapText="1"/>
      <protection hidden="1"/>
    </xf>
    <xf numFmtId="0" fontId="12" fillId="6" borderId="0" xfId="2" applyFont="1" applyFill="1" applyAlignment="1" applyProtection="1">
      <alignment horizontal="center" vertical="center" wrapText="1"/>
      <protection hidden="1"/>
    </xf>
    <xf numFmtId="0" fontId="24" fillId="4" borderId="6" xfId="0" applyFont="1" applyFill="1" applyBorder="1" applyAlignment="1" applyProtection="1">
      <alignment horizontal="right" vertical="center" wrapText="1"/>
      <protection hidden="1"/>
    </xf>
    <xf numFmtId="0" fontId="24" fillId="4" borderId="0" xfId="0" applyFont="1" applyFill="1" applyAlignment="1" applyProtection="1">
      <alignment horizontal="right" vertical="center" wrapText="1"/>
      <protection hidden="1"/>
    </xf>
    <xf numFmtId="0" fontId="28" fillId="4" borderId="13" xfId="10" applyFont="1" applyFill="1" applyBorder="1" applyAlignment="1">
      <alignment horizontal="left" vertical="center" wrapText="1"/>
    </xf>
    <xf numFmtId="0" fontId="28" fillId="4" borderId="14" xfId="10" applyFont="1" applyFill="1" applyBorder="1" applyAlignment="1">
      <alignment horizontal="left" vertical="center"/>
    </xf>
    <xf numFmtId="0" fontId="12" fillId="0" borderId="7" xfId="10" applyFont="1" applyBorder="1" applyAlignment="1">
      <alignment horizontal="center"/>
    </xf>
    <xf numFmtId="0" fontId="12" fillId="9" borderId="2" xfId="10" applyFont="1" applyFill="1" applyBorder="1" applyAlignment="1">
      <alignment horizontal="center" vertical="center"/>
    </xf>
    <xf numFmtId="0" fontId="28" fillId="4" borderId="15" xfId="10" applyFont="1" applyFill="1" applyBorder="1" applyAlignment="1">
      <alignment horizontal="right" vertical="center" wrapText="1"/>
    </xf>
    <xf numFmtId="0" fontId="28" fillId="4" borderId="16" xfId="10" applyFont="1" applyFill="1" applyBorder="1" applyAlignment="1">
      <alignment horizontal="right" vertical="center" wrapText="1"/>
    </xf>
    <xf numFmtId="0" fontId="17" fillId="4" borderId="6" xfId="4" applyFont="1" applyFill="1" applyBorder="1" applyAlignment="1">
      <alignment horizontal="right" vertical="center" wrapText="1"/>
    </xf>
    <xf numFmtId="0" fontId="17" fillId="4" borderId="0" xfId="4" applyFont="1" applyFill="1" applyAlignment="1">
      <alignment horizontal="right" vertical="center" wrapText="1"/>
    </xf>
    <xf numFmtId="0" fontId="8" fillId="9" borderId="4" xfId="18" applyFont="1" applyFill="1" applyBorder="1" applyAlignment="1">
      <alignment horizontal="center" vertical="top" wrapText="1"/>
    </xf>
    <xf numFmtId="0" fontId="8" fillId="9" borderId="5" xfId="18" applyFont="1" applyFill="1" applyBorder="1" applyAlignment="1">
      <alignment horizontal="center" vertical="top" wrapText="1"/>
    </xf>
    <xf numFmtId="0" fontId="8" fillId="9" borderId="3" xfId="18" applyFont="1" applyFill="1" applyBorder="1" applyAlignment="1">
      <alignment horizontal="center" vertical="top" wrapText="1"/>
    </xf>
    <xf numFmtId="169" fontId="18" fillId="9" borderId="2" xfId="11" applyNumberFormat="1" applyFont="1" applyFill="1" applyBorder="1" applyAlignment="1">
      <alignment horizontal="center" vertical="center" wrapText="1"/>
    </xf>
  </cellXfs>
  <cellStyles count="25">
    <cellStyle name="Dezimal 2" xfId="13" xr:uid="{AF243E37-F7AE-44A0-9FFD-79D5459273A3}"/>
    <cellStyle name="Dezimal 2 2" xfId="19" xr:uid="{89D35222-2971-459F-B935-BB0CEBD0836D}"/>
    <cellStyle name="Dezimal 3" xfId="24" xr:uid="{AFE42FB2-D479-4245-BD12-A107F6A943B0}"/>
    <cellStyle name="Komma" xfId="21" builtinId="3"/>
    <cellStyle name="Komma 2" xfId="8" xr:uid="{B280FC0E-44F8-4CA2-BD80-EF554F2B0B74}"/>
    <cellStyle name="Komma 4" xfId="9" xr:uid="{42D01C16-CD7B-4582-AC7C-BBF102BDCFE4}"/>
    <cellStyle name="Komma 5" xfId="23" xr:uid="{DB78BAB2-0718-45EB-B41D-65A070C282AA}"/>
    <cellStyle name="Prozent 2" xfId="6" xr:uid="{9952EC33-AD1D-4261-A0FE-24D7DBA5634D}"/>
    <cellStyle name="Standard" xfId="0" builtinId="0"/>
    <cellStyle name="Standard 10" xfId="4" xr:uid="{7C054073-D190-42C9-95EC-965C7ADB503D}"/>
    <cellStyle name="Standard 2" xfId="2" xr:uid="{CF496E8F-17B2-4DF1-B0A2-C2CE1D95B509}"/>
    <cellStyle name="Standard 2 2 2" xfId="10" xr:uid="{71569F50-4EB5-40D8-9D1D-EAFBF71411DD}"/>
    <cellStyle name="Standard 2 4" xfId="17" xr:uid="{31CE6527-BC45-426F-AC78-A739F52FC390}"/>
    <cellStyle name="Standard 3" xfId="5" xr:uid="{395EA5AD-6ABE-45D0-8490-F93E33FDED85}"/>
    <cellStyle name="Standard 3 2" xfId="12" xr:uid="{60768950-CC1A-478B-941E-70DEA9578B1C}"/>
    <cellStyle name="Standard 3 2 2" xfId="20" xr:uid="{7E7AB505-9EEA-4311-838F-DD9410D62D0D}"/>
    <cellStyle name="Standard 3 3" xfId="18" xr:uid="{C80E2BBB-5A83-47F6-A23F-77301AB44773}"/>
    <cellStyle name="Standard 58" xfId="16" xr:uid="{D47AEF5B-7189-42B8-9EFA-5892EF094D0B}"/>
    <cellStyle name="Standard 59 2" xfId="15" xr:uid="{8D7408D4-4FBC-4E62-9872-57BC63660D00}"/>
    <cellStyle name="Standard 6" xfId="3" xr:uid="{FD99857B-9C2E-436E-897C-C853D748F3B1}"/>
    <cellStyle name="Standard_Gesamt 2" xfId="1" xr:uid="{60CF1C84-E54B-45EA-B83A-6CF2C54950B0}"/>
    <cellStyle name="Standard_TGM_Kalkulationstabelle_MBM_02_03_05 2" xfId="11" xr:uid="{586CF513-19D3-41FA-A892-7D94B65435CE}"/>
    <cellStyle name="Währung" xfId="22" builtinId="4"/>
    <cellStyle name="Währung 2" xfId="7" xr:uid="{4543E617-A565-4339-88A5-F8AFCB3EF7D2}"/>
    <cellStyle name="Währung 2 2" xfId="14" xr:uid="{DDC39047-FBF4-4858-BD1D-BCCFBF10C8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ustomXml" Target="../customXml/item2.xml"/><Relationship Id="rId10" Type="http://schemas.openxmlformats.org/officeDocument/2006/relationships/externalLink" Target="externalLinks/externalLink5.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p1-stuttgart\Team_DS_Plan\00_FM\Team_FM\Wissen-Produkte\02_Nebenkosten\01_NK-Orga-Tool\Nebenkostentool%20V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M3.dreso.int\DS-Plan\10144_Campus%20Eschborn,%205%20Geb&#228;ude\09_FM\94_Bearbeitung\03_Anlagenaufnahme\03_Anlagenliste\01_Geb.36\Eschborn_Geb.36_Anlagenliste_sortiert_&#220;bertrag_LV_2006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KA2\Excel\AOKBaden-Baden.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Stammtabelle"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Kalkulation%20Angebote\04%20Vorjahr\2012_Frankfurt\011%20DIC%20Onsite%20Loftwerk%20Eschborn\05%20Abgabe\04_20120919_Finale%20Nacharbeiten\20120928_Kalkulationsdatei_Loftwerk.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RGM%20Saarbr&#252;cken\Mitarbeiter%20RGM%20Saarbr&#252;cken\Marc%20Drokur\7%20kaufm&#228;nnische%20Themen\DL%20Liste%20Loftwerk%20201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iler\Projects\22922\001-07260\09_FM\96_Bearb\971_FM-Ausschreibung\02_Ausschreibungsunterlagen\Anlage_C_CCM_FM_Leistungsverzeichnis_angepasst_211029_220407.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22922/001-07260/09_FM/96_Bearb/971_FM-Ausschreibung/02_Ausschreibungsunterlagen/Anlage_C_CCM_FM_Leistungsverzeichnis_angepasst_211029_220407.xlsx" TargetMode="External"/><Relationship Id="rId1" Type="http://schemas.openxmlformats.org/officeDocument/2006/relationships/externalLinkPath" Target="/22922/001-07260/09_FM/96_Bearb/971_FM-Ausschreibung/02_Ausschreibungsunterlagen/Anlage_C_CCM_FM_Leistungsverzeichnis_angepasst_211029_22040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m3\DS-Plan\Dokumente%20und%20Einstellungen\T0140517\Lokale%20Einstellungen\Temporary%20Internet%20Files\Content.Outlook\ECP2V14E\Vorlage%20Bestandsaufnahm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WINNT\Profiles\aweissenborn\Eigene%20Dateien\20120010129sliTECHNIKF&#246;rderuLandesbankKAStandAbzugFremdHausI010101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AMI_74\7402\Sondernummern\Projekt%20REM\WB_Kalkulationsmodell_2008042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ekager.dekabank.intern\Ablagen_v\CC_17\Weitere\1703_Controlling\65_Stellenpl&#228;ne\1_Montag_STP\Gesamt_2006-07-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Übersicht"/>
      <sheetName val="18960"/>
      <sheetName val="Verwaltung"/>
      <sheetName val="Verwaltung MAK"/>
      <sheetName val="Wasser-Abwasser"/>
      <sheetName val="Heizung"/>
      <sheetName val="Strom-Kälte"/>
      <sheetName val="Altern. Verbräuche Laden"/>
      <sheetName val="Altern. Verbräuche Gastro"/>
      <sheetName val="Altern. Verbräuche Wohnen"/>
      <sheetName val="Altern. Verbräuche Büro"/>
      <sheetName val="Entsorgung V1"/>
      <sheetName val="Entsorgung V2"/>
      <sheetName val="Unterhaltsreinigung"/>
      <sheetName val="Reini MAK-grob"/>
      <sheetName val="Permanentreinigung"/>
      <sheetName val="Fassadenreinigung"/>
      <sheetName val="Außenpflege"/>
      <sheetName val="TGM"/>
      <sheetName val="TGA-Bau MAK"/>
      <sheetName val="Sicherheit"/>
      <sheetName val="Steuer"/>
      <sheetName val="Versicherung"/>
      <sheetName val="Hauswart"/>
      <sheetName val="Empfang"/>
      <sheetName val="sonstige Services"/>
      <sheetName val="GEFMA 200-Gliederung"/>
      <sheetName val="GEFMA200-18960"/>
      <sheetName val="DIN 277"/>
      <sheetName val="Flächenverteilung"/>
      <sheetName val="Richtwerte nach VDI 6009"/>
      <sheetName val="Vergleichsobjekte"/>
      <sheetName val="Grundlagen"/>
      <sheetName val="#BEZUG"/>
      <sheetName val="Deckblatt"/>
      <sheetName val="ÜPB"/>
      <sheetName val="Auswertung"/>
      <sheetName val="Los_Übersicht"/>
      <sheetName val="UHR"/>
      <sheetName val="Hygiene"/>
      <sheetName val="SVS Zusatz"/>
      <sheetName val="Budget UHR"/>
      <sheetName val="Pers+Sach"/>
      <sheetName val="M+G"/>
      <sheetName val="Berufskleidung"/>
      <sheetName val="M-Fee"/>
      <sheetName val="Notizen"/>
      <sheetName val="SVS regel"/>
      <sheetName val="Kalendarium"/>
      <sheetName val="SVS Rapport1"/>
      <sheetName val="Grund"/>
      <sheetName val="Budget UHR (2)"/>
      <sheetName val="SVS für BAB"/>
      <sheetName val="Preisblatt"/>
      <sheetName val="Kalkulation"/>
      <sheetName val="Parameter"/>
      <sheetName val="Annahmen"/>
      <sheetName val="Budget Glas"/>
      <sheetName val="Budget Sonder"/>
      <sheetName val="Auswertungen"/>
      <sheetName val="FTE"/>
      <sheetName val="Risiken"/>
      <sheetName val="Raumbuch UHR"/>
      <sheetName val="Raumbuch G"/>
      <sheetName val="Raumbuch S"/>
      <sheetName val="Leitung"/>
      <sheetName val="Investition Reinigung "/>
      <sheetName val="IT + Büroartikel"/>
      <sheetName val="Fahrzeuge"/>
      <sheetName val="Schulungen"/>
      <sheetName val="Tuch_Mopp Berechnung"/>
      <sheetName val="Moppwäsche"/>
      <sheetName val="Kalk Hygieneartikel"/>
      <sheetName val="Schädlingsbekämpfung"/>
      <sheetName val="Schmutzfangmatten"/>
      <sheetName val="SVS Rapport"/>
      <sheetName val="LW UR"/>
      <sheetName val="Basis LW &amp; % Verteilung"/>
      <sheetName val="Automat 1"/>
      <sheetName val="Automat 2"/>
      <sheetName val="LW Glas"/>
      <sheetName val="Organisationsplan"/>
      <sheetName val="AP Mo-Fr"/>
      <sheetName val="AP Sa"/>
      <sheetName val="AP So"/>
      <sheetName val="LNK"/>
      <sheetName val="Tabelle1"/>
      <sheetName val="LW Einzelberechnung"/>
      <sheetName val="LW Gesamtberechnung"/>
      <sheetName val="Verwaltung_MAK"/>
      <sheetName val="Altern__Verbräuche_Laden"/>
      <sheetName val="Altern__Verbräuche_Gastro"/>
      <sheetName val="Altern__Verbräuche_Wohnen"/>
      <sheetName val="Altern__Verbräuche_Büro"/>
      <sheetName val="Entsorgung_V1"/>
      <sheetName val="Entsorgung_V2"/>
      <sheetName val="Reini_MAK-grob"/>
      <sheetName val="TGA-Bau_MAK"/>
      <sheetName val="sonstige_Services"/>
      <sheetName val="GEFMA_200-Gliederung"/>
      <sheetName val="DIN_277"/>
      <sheetName val="Richtwerte_nach_VDI_6009"/>
      <sheetName val="SVS_Zusatz"/>
      <sheetName val="Budget_UHR"/>
      <sheetName val="SVS_regel"/>
      <sheetName val="SVS_Rapport1"/>
      <sheetName val="Budget_UHR_(2)"/>
      <sheetName val="SVS_für_BAB"/>
      <sheetName val="Budget_Glas"/>
      <sheetName val="Budget_Sonder"/>
      <sheetName val="Raumbuch_UHR"/>
      <sheetName val="Raumbuch_G"/>
      <sheetName val="Raumbuch_S"/>
      <sheetName val="Investition_Reinigung_"/>
      <sheetName val="IT_+_Büroartikel"/>
      <sheetName val="Tuch_Mopp_Berechnung"/>
      <sheetName val="Kalk_Hygieneartikel"/>
      <sheetName val="SVS_Rapport"/>
      <sheetName val="LW_UR"/>
      <sheetName val="Basis_LW_&amp;_%_Verteilung"/>
      <sheetName val="Automat_1"/>
      <sheetName val="Automat_2"/>
      <sheetName val="LW_Glas"/>
      <sheetName val="AP_Mo-Fr"/>
      <sheetName val="AP_Sa"/>
      <sheetName val="AP_So"/>
      <sheetName val="LW_Einzelberechnung"/>
      <sheetName val="LW_Gesamtberechnu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2">
          <cell r="A22" t="str">
            <v>A1</v>
          </cell>
          <cell r="B22" t="str">
            <v>A2</v>
          </cell>
          <cell r="C22" t="str">
            <v>A3</v>
          </cell>
          <cell r="D22" t="str">
            <v>A4</v>
          </cell>
          <cell r="E22" t="str">
            <v>A5</v>
          </cell>
          <cell r="F22" t="str">
            <v>A6</v>
          </cell>
          <cell r="G22" t="str">
            <v>A7</v>
          </cell>
          <cell r="H22" t="str">
            <v>A8</v>
          </cell>
          <cell r="I22" t="str">
            <v>A9</v>
          </cell>
          <cell r="J22" t="str">
            <v>A10</v>
          </cell>
          <cell r="K22" t="str">
            <v>A11</v>
          </cell>
        </row>
        <row r="23">
          <cell r="B23" t="str">
            <v>Allgemein Verbrauch:</v>
          </cell>
        </row>
        <row r="24">
          <cell r="B24" t="str">
            <v>Wasser und Abwasser</v>
          </cell>
        </row>
        <row r="25">
          <cell r="A25">
            <v>0</v>
          </cell>
          <cell r="B25" t="str">
            <v>K-'Wasser für Naßzellen</v>
          </cell>
          <cell r="C25">
            <v>0</v>
          </cell>
          <cell r="D25" t="str">
            <v>m³/a</v>
          </cell>
          <cell r="E25">
            <v>0</v>
          </cell>
          <cell r="F25" t="str">
            <v>€/a</v>
          </cell>
          <cell r="H25" t="str">
            <v>K-Wasserverbrauch pro MA</v>
          </cell>
          <cell r="J25">
            <v>20</v>
          </cell>
          <cell r="K25" t="str">
            <v>l/d</v>
          </cell>
        </row>
        <row r="26">
          <cell r="A26">
            <v>0</v>
          </cell>
          <cell r="B26" t="str">
            <v>W-'Wasser für Naßzellen</v>
          </cell>
          <cell r="C26">
            <v>0</v>
          </cell>
          <cell r="D26" t="str">
            <v>m³/a</v>
          </cell>
          <cell r="E26">
            <v>0</v>
          </cell>
          <cell r="F26" t="str">
            <v>€/a</v>
          </cell>
          <cell r="H26" t="str">
            <v>W-Wasserverbrauch pro MA</v>
          </cell>
          <cell r="J26">
            <v>5</v>
          </cell>
          <cell r="K26" t="str">
            <v>l/d</v>
          </cell>
        </row>
        <row r="27">
          <cell r="A27">
            <v>1</v>
          </cell>
          <cell r="B27" t="str">
            <v>Abwasser für Naßzellen</v>
          </cell>
          <cell r="C27">
            <v>0</v>
          </cell>
          <cell r="D27" t="str">
            <v>m³/a</v>
          </cell>
          <cell r="E27">
            <v>0</v>
          </cell>
          <cell r="F27" t="str">
            <v>€/a</v>
          </cell>
          <cell r="H27" t="str">
            <v>delta t</v>
          </cell>
          <cell r="J27">
            <v>30</v>
          </cell>
          <cell r="K27" t="str">
            <v>K</v>
          </cell>
        </row>
        <row r="28">
          <cell r="A28">
            <v>10</v>
          </cell>
          <cell r="B28" t="str">
            <v>Wärmebedarf für WWB</v>
          </cell>
          <cell r="C28">
            <v>0</v>
          </cell>
          <cell r="D28" t="str">
            <v>kWh/a</v>
          </cell>
          <cell r="E28">
            <v>0</v>
          </cell>
          <cell r="F28" t="str">
            <v>€/a</v>
          </cell>
          <cell r="H28" t="str">
            <v>Bereitschaftsverluste</v>
          </cell>
          <cell r="J28">
            <v>0.05</v>
          </cell>
        </row>
        <row r="30">
          <cell r="A30">
            <v>0</v>
          </cell>
          <cell r="B30" t="str">
            <v>K-Wasser für Küche</v>
          </cell>
          <cell r="C30">
            <v>0</v>
          </cell>
          <cell r="D30" t="str">
            <v>m³/a</v>
          </cell>
          <cell r="E30">
            <v>0</v>
          </cell>
          <cell r="F30" t="str">
            <v>€/a</v>
          </cell>
          <cell r="H30" t="str">
            <v>K-Wasserverbrauch pro Essen</v>
          </cell>
          <cell r="I30">
            <v>0</v>
          </cell>
          <cell r="J30">
            <v>15</v>
          </cell>
          <cell r="K30" t="str">
            <v>l/E</v>
          </cell>
        </row>
        <row r="31">
          <cell r="A31">
            <v>0</v>
          </cell>
          <cell r="B31" t="str">
            <v>W-'Wasser für Küche</v>
          </cell>
          <cell r="C31">
            <v>0</v>
          </cell>
          <cell r="D31" t="str">
            <v>m³/a</v>
          </cell>
          <cell r="E31">
            <v>0</v>
          </cell>
          <cell r="F31" t="str">
            <v>€/a</v>
          </cell>
          <cell r="H31" t="str">
            <v>W-Wasserverbrauch pro Essen</v>
          </cell>
          <cell r="I31">
            <v>0</v>
          </cell>
          <cell r="J31">
            <v>3</v>
          </cell>
          <cell r="K31" t="str">
            <v>l/E</v>
          </cell>
        </row>
        <row r="32">
          <cell r="A32">
            <v>1</v>
          </cell>
          <cell r="B32" t="str">
            <v>Abwasser für Küche</v>
          </cell>
          <cell r="C32">
            <v>0</v>
          </cell>
          <cell r="D32" t="str">
            <v>m³/a</v>
          </cell>
          <cell r="E32">
            <v>0</v>
          </cell>
          <cell r="F32" t="str">
            <v>€/a</v>
          </cell>
          <cell r="H32" t="str">
            <v>delta t</v>
          </cell>
          <cell r="J32">
            <v>50</v>
          </cell>
          <cell r="K32" t="str">
            <v>K</v>
          </cell>
        </row>
        <row r="33">
          <cell r="A33">
            <v>6</v>
          </cell>
          <cell r="B33" t="str">
            <v>Wärmebedarf für WWB</v>
          </cell>
          <cell r="C33">
            <v>0</v>
          </cell>
          <cell r="D33" t="str">
            <v>kWh/a</v>
          </cell>
          <cell r="E33">
            <v>0</v>
          </cell>
          <cell r="F33" t="str">
            <v>€/a</v>
          </cell>
          <cell r="H33" t="str">
            <v>Bereitschaftsverluste</v>
          </cell>
          <cell r="J33">
            <v>0.2</v>
          </cell>
        </row>
        <row r="35">
          <cell r="A35">
            <v>0</v>
          </cell>
          <cell r="B35" t="str">
            <v>Wasser für Grünflächen</v>
          </cell>
          <cell r="C35">
            <v>0</v>
          </cell>
          <cell r="D35" t="str">
            <v>m³/a</v>
          </cell>
          <cell r="E35">
            <v>0</v>
          </cell>
          <cell r="F35" t="str">
            <v>€/a</v>
          </cell>
          <cell r="H35" t="str">
            <v>Innenbegrünung</v>
          </cell>
          <cell r="J35">
            <v>0</v>
          </cell>
          <cell r="K35" t="str">
            <v>m²</v>
          </cell>
        </row>
        <row r="36">
          <cell r="B36" t="str">
            <v>Innen</v>
          </cell>
          <cell r="C36">
            <v>0</v>
          </cell>
          <cell r="D36" t="str">
            <v>m³/a</v>
          </cell>
          <cell r="E36">
            <v>0</v>
          </cell>
          <cell r="F36" t="str">
            <v>€/a</v>
          </cell>
          <cell r="H36" t="str">
            <v>Außenbegrünung</v>
          </cell>
          <cell r="J36">
            <v>0</v>
          </cell>
          <cell r="K36" t="str">
            <v>m²</v>
          </cell>
        </row>
        <row r="37">
          <cell r="B37" t="str">
            <v>Außen</v>
          </cell>
          <cell r="C37">
            <v>0</v>
          </cell>
          <cell r="D37" t="str">
            <v>m³/a</v>
          </cell>
          <cell r="E37">
            <v>0</v>
          </cell>
          <cell r="F37" t="str">
            <v>€/a</v>
          </cell>
          <cell r="H37" t="str">
            <v>Vorgänge innen</v>
          </cell>
          <cell r="J37">
            <v>50</v>
          </cell>
        </row>
        <row r="38">
          <cell r="H38" t="str">
            <v>Vorgänge außen</v>
          </cell>
          <cell r="J38">
            <v>12</v>
          </cell>
        </row>
        <row r="39">
          <cell r="H39" t="str">
            <v>Menge</v>
          </cell>
          <cell r="J39">
            <v>5</v>
          </cell>
          <cell r="K39" t="str">
            <v>l/m²</v>
          </cell>
        </row>
        <row r="41">
          <cell r="B41" t="str">
            <v>Arbeitszeit: von -bis</v>
          </cell>
          <cell r="C41">
            <v>0.29166666666666669</v>
          </cell>
          <cell r="D41">
            <v>0.41666666666666669</v>
          </cell>
          <cell r="H41" t="str">
            <v>Betriebsdauer</v>
          </cell>
          <cell r="J41">
            <v>3</v>
          </cell>
          <cell r="K41" t="str">
            <v>h</v>
          </cell>
        </row>
        <row r="42">
          <cell r="B42" t="str">
            <v>stat. Wärme</v>
          </cell>
          <cell r="C42" t="str">
            <v>Allgemeine Bereiche</v>
          </cell>
          <cell r="I42" t="str">
            <v>Vollb./Grundfläche</v>
          </cell>
          <cell r="J42">
            <v>0</v>
          </cell>
          <cell r="K42" t="str">
            <v>m²</v>
          </cell>
        </row>
        <row r="43">
          <cell r="A43">
            <v>5</v>
          </cell>
          <cell r="B43" t="str">
            <v>Wärmebedarf</v>
          </cell>
          <cell r="C43">
            <v>0</v>
          </cell>
          <cell r="D43" t="str">
            <v>kWh/a</v>
          </cell>
          <cell r="E43">
            <v>0</v>
          </cell>
          <cell r="F43" t="str">
            <v>€/a</v>
          </cell>
          <cell r="I43">
            <v>1700</v>
          </cell>
          <cell r="J43">
            <v>0</v>
          </cell>
          <cell r="K43" t="str">
            <v>kW</v>
          </cell>
        </row>
        <row r="44">
          <cell r="H44" t="str">
            <v>Jahresnutzungsgrad</v>
          </cell>
          <cell r="J44">
            <v>0.88</v>
          </cell>
        </row>
        <row r="45">
          <cell r="A45">
            <v>8</v>
          </cell>
          <cell r="B45" t="str">
            <v>elektr. Strom für Pumpen, MSR, etc.</v>
          </cell>
          <cell r="C45">
            <v>0</v>
          </cell>
          <cell r="D45" t="str">
            <v>kWh/a</v>
          </cell>
          <cell r="E45">
            <v>0</v>
          </cell>
          <cell r="F45" t="str">
            <v>€/a</v>
          </cell>
          <cell r="H45" t="str">
            <v>Anteil</v>
          </cell>
          <cell r="J45">
            <v>0.05</v>
          </cell>
        </row>
        <row r="47">
          <cell r="B47" t="str">
            <v>stat. Kühlung</v>
          </cell>
        </row>
        <row r="48">
          <cell r="A48">
            <v>7</v>
          </cell>
          <cell r="B48" t="str">
            <v>Kältebedarf</v>
          </cell>
          <cell r="C48">
            <v>0</v>
          </cell>
          <cell r="D48" t="str">
            <v>kWh/a</v>
          </cell>
          <cell r="E48">
            <v>0</v>
          </cell>
          <cell r="F48" t="str">
            <v>€/a</v>
          </cell>
          <cell r="H48" t="str">
            <v>Kältebedarf</v>
          </cell>
          <cell r="I48">
            <v>500</v>
          </cell>
          <cell r="J48">
            <v>0</v>
          </cell>
          <cell r="K48" t="str">
            <v>kW</v>
          </cell>
        </row>
        <row r="49">
          <cell r="H49" t="str">
            <v>Jahresnutzungsgrad</v>
          </cell>
          <cell r="J49">
            <v>0.95</v>
          </cell>
        </row>
        <row r="50">
          <cell r="A50">
            <v>8</v>
          </cell>
          <cell r="B50" t="str">
            <v>elektr. Strom für Pumpen, MSR, etc.</v>
          </cell>
          <cell r="C50">
            <v>0</v>
          </cell>
          <cell r="D50" t="str">
            <v>kWh/a</v>
          </cell>
          <cell r="E50">
            <v>0</v>
          </cell>
          <cell r="F50" t="str">
            <v>€/a</v>
          </cell>
          <cell r="H50" t="str">
            <v>Anteil</v>
          </cell>
          <cell r="J50">
            <v>0.1</v>
          </cell>
        </row>
        <row r="52">
          <cell r="B52" t="str">
            <v>Beleuchtung</v>
          </cell>
        </row>
        <row r="53">
          <cell r="A53">
            <v>9</v>
          </cell>
          <cell r="B53" t="str">
            <v>Beleuchtung</v>
          </cell>
          <cell r="C53">
            <v>0</v>
          </cell>
          <cell r="D53" t="str">
            <v>kWh/a</v>
          </cell>
          <cell r="E53">
            <v>0</v>
          </cell>
          <cell r="F53" t="str">
            <v>€/a</v>
          </cell>
          <cell r="H53" t="str">
            <v>Beleuchtung</v>
          </cell>
          <cell r="I53">
            <v>1000</v>
          </cell>
          <cell r="J53">
            <v>0</v>
          </cell>
          <cell r="K53" t="str">
            <v>kW</v>
          </cell>
        </row>
        <row r="54">
          <cell r="A54">
            <v>9</v>
          </cell>
          <cell r="B54" t="str">
            <v>Geräte</v>
          </cell>
          <cell r="C54">
            <v>0</v>
          </cell>
          <cell r="D54" t="str">
            <v>kWh/a</v>
          </cell>
          <cell r="E54">
            <v>0</v>
          </cell>
          <cell r="F54" t="str">
            <v>€/a</v>
          </cell>
          <cell r="H54" t="str">
            <v>Geräte</v>
          </cell>
          <cell r="I54">
            <v>0</v>
          </cell>
          <cell r="J54">
            <v>1.2E-2</v>
          </cell>
          <cell r="K54" t="str">
            <v>kW</v>
          </cell>
        </row>
        <row r="56">
          <cell r="B56" t="str">
            <v>Aufzüge</v>
          </cell>
        </row>
        <row r="57">
          <cell r="A57">
            <v>9</v>
          </cell>
          <cell r="B57" t="str">
            <v>Pre-show-Aufzüge</v>
          </cell>
          <cell r="C57">
            <v>0</v>
          </cell>
          <cell r="D57" t="str">
            <v>kWh/a</v>
          </cell>
          <cell r="E57">
            <v>0</v>
          </cell>
          <cell r="F57" t="str">
            <v>€/a</v>
          </cell>
          <cell r="H57" t="str">
            <v>Anzahl/Leistung</v>
          </cell>
          <cell r="I57">
            <v>0</v>
          </cell>
          <cell r="J57">
            <v>30</v>
          </cell>
          <cell r="K57" t="str">
            <v>kW</v>
          </cell>
        </row>
        <row r="58">
          <cell r="H58" t="str">
            <v>Förderhöhe/Geschwindigkeit</v>
          </cell>
          <cell r="I58">
            <v>0</v>
          </cell>
          <cell r="J58">
            <v>1.6</v>
          </cell>
          <cell r="K58" t="str">
            <v>m bzw. m/s</v>
          </cell>
        </row>
        <row r="59">
          <cell r="H59" t="str">
            <v>Vollbenutzungsstunden</v>
          </cell>
          <cell r="J59" t="e">
            <v>#DIV/0!</v>
          </cell>
          <cell r="K59" t="str">
            <v>h/a</v>
          </cell>
        </row>
        <row r="60">
          <cell r="A60">
            <v>9</v>
          </cell>
          <cell r="B60" t="str">
            <v>Besucheraufzug</v>
          </cell>
          <cell r="C60">
            <v>0</v>
          </cell>
          <cell r="D60" t="str">
            <v>kWh/a</v>
          </cell>
          <cell r="E60">
            <v>0</v>
          </cell>
          <cell r="F60" t="str">
            <v>€/a</v>
          </cell>
          <cell r="H60" t="str">
            <v>Anzahl/Leistung</v>
          </cell>
          <cell r="I60">
            <v>0</v>
          </cell>
          <cell r="J60">
            <v>30</v>
          </cell>
          <cell r="K60" t="str">
            <v>kW</v>
          </cell>
        </row>
        <row r="61">
          <cell r="H61" t="str">
            <v>Förderhöhe/Geschwindigkeit</v>
          </cell>
          <cell r="I61">
            <v>11</v>
          </cell>
          <cell r="J61">
            <v>1</v>
          </cell>
          <cell r="K61" t="str">
            <v>m bzw. m/s</v>
          </cell>
        </row>
        <row r="62">
          <cell r="H62" t="str">
            <v>Vollbenutzungsstunden</v>
          </cell>
          <cell r="J62" t="e">
            <v>#DIV/0!</v>
          </cell>
          <cell r="K62" t="str">
            <v>h/a</v>
          </cell>
        </row>
        <row r="63">
          <cell r="A63">
            <v>9</v>
          </cell>
          <cell r="B63" t="str">
            <v>Satelitenaufzüge</v>
          </cell>
          <cell r="C63">
            <v>0</v>
          </cell>
          <cell r="D63" t="str">
            <v>kWh/a</v>
          </cell>
          <cell r="E63">
            <v>0</v>
          </cell>
          <cell r="F63" t="str">
            <v>€/a</v>
          </cell>
          <cell r="H63" t="str">
            <v>Anzahl/Leistung</v>
          </cell>
          <cell r="I63">
            <v>0</v>
          </cell>
          <cell r="J63">
            <v>30</v>
          </cell>
          <cell r="K63" t="str">
            <v>kW</v>
          </cell>
        </row>
        <row r="64">
          <cell r="H64" t="str">
            <v>Förderhöhe/Geschwindigkeit</v>
          </cell>
          <cell r="I64">
            <v>26</v>
          </cell>
          <cell r="J64">
            <v>1</v>
          </cell>
          <cell r="K64" t="str">
            <v>m bzw. m/s</v>
          </cell>
        </row>
        <row r="65">
          <cell r="H65" t="str">
            <v>Vollbenutzungsstunden</v>
          </cell>
          <cell r="J65" t="e">
            <v>#DIV/0!</v>
          </cell>
          <cell r="K65" t="str">
            <v>h/a</v>
          </cell>
        </row>
        <row r="66">
          <cell r="A66">
            <v>9</v>
          </cell>
          <cell r="B66" t="str">
            <v>Restaurantaufzüge</v>
          </cell>
          <cell r="C66">
            <v>0</v>
          </cell>
          <cell r="D66" t="str">
            <v>kWh/a</v>
          </cell>
          <cell r="E66">
            <v>0</v>
          </cell>
          <cell r="F66" t="str">
            <v>€/a</v>
          </cell>
          <cell r="H66" t="str">
            <v>Anzahl/Leistung</v>
          </cell>
          <cell r="I66">
            <v>0</v>
          </cell>
          <cell r="J66">
            <v>30</v>
          </cell>
          <cell r="K66" t="str">
            <v>kW</v>
          </cell>
        </row>
        <row r="67">
          <cell r="H67" t="str">
            <v>Förderhöhe/Geschwindigkeit</v>
          </cell>
          <cell r="I67">
            <v>42</v>
          </cell>
          <cell r="J67">
            <v>1.6</v>
          </cell>
          <cell r="K67" t="str">
            <v>m bzw. m/s</v>
          </cell>
        </row>
        <row r="68">
          <cell r="H68" t="str">
            <v>Vollbenutzungsstunden</v>
          </cell>
          <cell r="J68" t="e">
            <v>#DIV/0!</v>
          </cell>
          <cell r="K68" t="str">
            <v>h/a</v>
          </cell>
        </row>
        <row r="69">
          <cell r="A69">
            <v>9</v>
          </cell>
          <cell r="B69" t="str">
            <v>Feuerwehraufzüge</v>
          </cell>
          <cell r="C69">
            <v>0</v>
          </cell>
          <cell r="D69" t="str">
            <v>kWh/a</v>
          </cell>
          <cell r="E69">
            <v>0</v>
          </cell>
          <cell r="F69" t="str">
            <v>€/a</v>
          </cell>
          <cell r="H69" t="str">
            <v>Anzahl/Leistung</v>
          </cell>
          <cell r="I69">
            <v>0</v>
          </cell>
          <cell r="J69">
            <v>30</v>
          </cell>
          <cell r="K69" t="str">
            <v>kW</v>
          </cell>
        </row>
        <row r="70">
          <cell r="H70" t="str">
            <v>Förderhöhe/Geschwindigkeit</v>
          </cell>
          <cell r="I70">
            <v>42</v>
          </cell>
          <cell r="J70">
            <v>1.6</v>
          </cell>
          <cell r="K70" t="str">
            <v>m bzw. m/s</v>
          </cell>
        </row>
        <row r="71">
          <cell r="H71" t="str">
            <v>Vollbenutzungsstunden</v>
          </cell>
          <cell r="J71" t="e">
            <v>#DIV/0!</v>
          </cell>
          <cell r="K71" t="str">
            <v>h/a</v>
          </cell>
        </row>
        <row r="72">
          <cell r="A72">
            <v>9</v>
          </cell>
          <cell r="B72" t="str">
            <v>Fahrtreppen</v>
          </cell>
          <cell r="C72">
            <v>0</v>
          </cell>
          <cell r="D72" t="str">
            <v>kWh/a</v>
          </cell>
          <cell r="E72">
            <v>0</v>
          </cell>
          <cell r="F72" t="str">
            <v>€/a</v>
          </cell>
          <cell r="H72" t="str">
            <v>Anzahl/Leistung</v>
          </cell>
          <cell r="I72">
            <v>0</v>
          </cell>
          <cell r="J72">
            <v>10</v>
          </cell>
          <cell r="K72" t="str">
            <v>kW</v>
          </cell>
        </row>
        <row r="73">
          <cell r="H73" t="str">
            <v>Vollbenutzungsstunden</v>
          </cell>
          <cell r="J73">
            <v>0</v>
          </cell>
          <cell r="K73" t="str">
            <v>h/a</v>
          </cell>
        </row>
        <row r="75">
          <cell r="B75" t="str">
            <v>Nutzungsbereich:</v>
          </cell>
          <cell r="C75" t="str">
            <v>Läden</v>
          </cell>
          <cell r="H75" t="str">
            <v>Grundfläche</v>
          </cell>
          <cell r="J75">
            <v>0</v>
          </cell>
          <cell r="K75" t="str">
            <v>m²</v>
          </cell>
        </row>
        <row r="76">
          <cell r="A76">
            <v>11</v>
          </cell>
          <cell r="B76" t="str">
            <v>Raumlufttechnische Anlagen</v>
          </cell>
          <cell r="C76">
            <v>0</v>
          </cell>
          <cell r="H76" t="str">
            <v>Kosten</v>
          </cell>
          <cell r="I76" t="e">
            <v>#DIV/0!</v>
          </cell>
          <cell r="J76">
            <v>0</v>
          </cell>
          <cell r="K76" t="str">
            <v>€/a</v>
          </cell>
        </row>
        <row r="77">
          <cell r="B77" t="str">
            <v>Arbeitszeit: von -bis</v>
          </cell>
          <cell r="C77">
            <v>0.375</v>
          </cell>
          <cell r="D77">
            <v>0.83333333333333337</v>
          </cell>
          <cell r="H77" t="str">
            <v>Betriebsdauer</v>
          </cell>
          <cell r="J77">
            <v>11</v>
          </cell>
          <cell r="K77" t="str">
            <v>h</v>
          </cell>
        </row>
        <row r="78">
          <cell r="B78" t="str">
            <v>Betriebstage</v>
          </cell>
          <cell r="C78">
            <v>0</v>
          </cell>
          <cell r="D78" t="str">
            <v>d/a</v>
          </cell>
          <cell r="H78" t="str">
            <v>Volumenstrom</v>
          </cell>
          <cell r="J78">
            <v>0</v>
          </cell>
          <cell r="K78" t="str">
            <v>m³/h</v>
          </cell>
        </row>
        <row r="79">
          <cell r="A79">
            <v>5</v>
          </cell>
          <cell r="B79" t="str">
            <v xml:space="preserve">dyn. Wärmebedarf </v>
          </cell>
          <cell r="C79">
            <v>0</v>
          </cell>
          <cell r="D79" t="str">
            <v>kWh/a</v>
          </cell>
          <cell r="E79">
            <v>0</v>
          </cell>
          <cell r="F79" t="str">
            <v>€/a</v>
          </cell>
          <cell r="H79" t="str">
            <v>Druckverlust</v>
          </cell>
          <cell r="J79">
            <v>1750</v>
          </cell>
          <cell r="K79" t="str">
            <v>Pa</v>
          </cell>
        </row>
        <row r="80">
          <cell r="A80">
            <v>6</v>
          </cell>
          <cell r="B80" t="str">
            <v>dyn. Wärmebedarf Befeucht.</v>
          </cell>
          <cell r="C80">
            <v>0</v>
          </cell>
          <cell r="D80" t="str">
            <v>kWh/a</v>
          </cell>
          <cell r="E80">
            <v>0</v>
          </cell>
          <cell r="F80" t="str">
            <v>€/a</v>
          </cell>
          <cell r="H80" t="str">
            <v>Wärmebedarf</v>
          </cell>
          <cell r="J80">
            <v>0</v>
          </cell>
          <cell r="K80" t="str">
            <v>kW</v>
          </cell>
        </row>
        <row r="81">
          <cell r="A81">
            <v>7</v>
          </cell>
          <cell r="B81" t="str">
            <v>dyn. Kühlung sens.</v>
          </cell>
          <cell r="C81">
            <v>0</v>
          </cell>
          <cell r="D81" t="str">
            <v>kWh/a</v>
          </cell>
          <cell r="E81">
            <v>0</v>
          </cell>
          <cell r="F81" t="str">
            <v>€/a</v>
          </cell>
          <cell r="H81" t="str">
            <v>Wärmerückgewinnungsgrad</v>
          </cell>
          <cell r="J81">
            <v>0.5</v>
          </cell>
        </row>
        <row r="82">
          <cell r="A82">
            <v>7</v>
          </cell>
          <cell r="B82" t="str">
            <v>dyn. Kühlung latent</v>
          </cell>
          <cell r="C82">
            <v>0</v>
          </cell>
          <cell r="D82" t="str">
            <v>kWh/a</v>
          </cell>
          <cell r="E82">
            <v>0</v>
          </cell>
          <cell r="F82" t="str">
            <v>€/a</v>
          </cell>
          <cell r="H82" t="str">
            <v>Lüftungsgradstunden</v>
          </cell>
          <cell r="J82">
            <v>34104</v>
          </cell>
          <cell r="K82" t="str">
            <v>h*K/a</v>
          </cell>
        </row>
        <row r="83">
          <cell r="A83">
            <v>9</v>
          </cell>
          <cell r="B83" t="str">
            <v>elektr. Strom RLT</v>
          </cell>
          <cell r="C83">
            <v>0</v>
          </cell>
          <cell r="D83" t="str">
            <v>kWh/a</v>
          </cell>
          <cell r="E83">
            <v>0</v>
          </cell>
          <cell r="F83" t="str">
            <v>€/a</v>
          </cell>
          <cell r="H83" t="str">
            <v>Kühlgradstunden</v>
          </cell>
          <cell r="J83">
            <v>2967</v>
          </cell>
          <cell r="K83" t="str">
            <v>h*K/a</v>
          </cell>
        </row>
        <row r="84">
          <cell r="A84">
            <v>9</v>
          </cell>
          <cell r="B84" t="str">
            <v>elektr. Strom Pumpen, MSR, etc.</v>
          </cell>
          <cell r="C84">
            <v>0</v>
          </cell>
          <cell r="D84" t="str">
            <v>kWh/a</v>
          </cell>
          <cell r="E84">
            <v>0</v>
          </cell>
          <cell r="F84" t="str">
            <v>€/a</v>
          </cell>
          <cell r="H84" t="str">
            <v>Befeuchtungsgrammstunden (auf 6g/kg)</v>
          </cell>
          <cell r="J84">
            <v>0</v>
          </cell>
          <cell r="K84" t="str">
            <v>h/a*g/kg</v>
          </cell>
        </row>
        <row r="85">
          <cell r="H85" t="str">
            <v>Entfeuchtungsgrammstunden (auf 10g/kg)</v>
          </cell>
          <cell r="J85">
            <v>710</v>
          </cell>
          <cell r="K85" t="str">
            <v>h/a*g/kg</v>
          </cell>
        </row>
        <row r="86">
          <cell r="A86">
            <v>4</v>
          </cell>
          <cell r="B86" t="str">
            <v>Wasser Befeuchtung</v>
          </cell>
          <cell r="C86">
            <v>0</v>
          </cell>
          <cell r="D86" t="str">
            <v>m3/a</v>
          </cell>
          <cell r="E86">
            <v>0</v>
          </cell>
          <cell r="F86" t="str">
            <v>€/a</v>
          </cell>
          <cell r="H86" t="str">
            <v>Abschlämmung</v>
          </cell>
          <cell r="J86">
            <v>2</v>
          </cell>
        </row>
        <row r="87">
          <cell r="A87">
            <v>1</v>
          </cell>
          <cell r="B87" t="str">
            <v>Abwasser</v>
          </cell>
          <cell r="C87">
            <v>0</v>
          </cell>
          <cell r="D87" t="str">
            <v>m3/a</v>
          </cell>
          <cell r="E87">
            <v>0</v>
          </cell>
          <cell r="F87" t="str">
            <v>€/a</v>
          </cell>
        </row>
        <row r="89">
          <cell r="B89" t="str">
            <v>stat. Wärme</v>
          </cell>
        </row>
        <row r="90">
          <cell r="A90">
            <v>6</v>
          </cell>
          <cell r="C90">
            <v>0</v>
          </cell>
          <cell r="D90" t="str">
            <v>kWh/a</v>
          </cell>
          <cell r="E90">
            <v>0</v>
          </cell>
          <cell r="F90" t="str">
            <v>€/a</v>
          </cell>
          <cell r="H90" t="str">
            <v>Vollbenutzungsstunden pro Jahr</v>
          </cell>
          <cell r="I90">
            <v>1250</v>
          </cell>
          <cell r="J90">
            <v>0</v>
          </cell>
          <cell r="K90" t="str">
            <v>kW</v>
          </cell>
        </row>
        <row r="91">
          <cell r="H91" t="str">
            <v>Jahresnutzungsgrad</v>
          </cell>
          <cell r="J91">
            <v>0.85</v>
          </cell>
        </row>
        <row r="92">
          <cell r="A92">
            <v>9</v>
          </cell>
          <cell r="B92" t="str">
            <v>elektr. Strom für Pumpen, MSR, etc.</v>
          </cell>
          <cell r="C92">
            <v>0</v>
          </cell>
          <cell r="D92" t="str">
            <v>kWh/a</v>
          </cell>
          <cell r="E92">
            <v>0</v>
          </cell>
          <cell r="F92" t="str">
            <v>€/a</v>
          </cell>
          <cell r="H92" t="str">
            <v>Anteil</v>
          </cell>
          <cell r="J92">
            <v>0.05</v>
          </cell>
        </row>
        <row r="94">
          <cell r="B94" t="str">
            <v>stat. Kühlung</v>
          </cell>
        </row>
        <row r="95">
          <cell r="A95">
            <v>8</v>
          </cell>
          <cell r="C95">
            <v>0</v>
          </cell>
          <cell r="D95" t="str">
            <v>kWh/a</v>
          </cell>
          <cell r="E95">
            <v>0</v>
          </cell>
          <cell r="F95" t="str">
            <v>€/a</v>
          </cell>
          <cell r="H95" t="str">
            <v>Vollbenutzungsstunden pro Jahr</v>
          </cell>
          <cell r="I95">
            <v>0</v>
          </cell>
          <cell r="J95">
            <v>0</v>
          </cell>
          <cell r="K95" t="str">
            <v>kW</v>
          </cell>
        </row>
        <row r="96">
          <cell r="H96" t="str">
            <v>Jahresnutzungsgrad</v>
          </cell>
          <cell r="J96">
            <v>0.9</v>
          </cell>
        </row>
        <row r="97">
          <cell r="A97">
            <v>9</v>
          </cell>
          <cell r="B97" t="str">
            <v>elektr. Strom für Pumpen, MSR, etc.</v>
          </cell>
          <cell r="C97">
            <v>0</v>
          </cell>
          <cell r="D97" t="str">
            <v>kWh/a</v>
          </cell>
          <cell r="E97">
            <v>0</v>
          </cell>
          <cell r="F97" t="str">
            <v>€/a</v>
          </cell>
          <cell r="H97" t="str">
            <v>Anteil</v>
          </cell>
          <cell r="J97">
            <v>0.05</v>
          </cell>
        </row>
        <row r="99">
          <cell r="B99" t="str">
            <v>Beleuchtung und Geräte</v>
          </cell>
        </row>
        <row r="100">
          <cell r="A100">
            <v>10</v>
          </cell>
          <cell r="B100" t="str">
            <v>Beleuchtung und Geräte</v>
          </cell>
          <cell r="C100">
            <v>0</v>
          </cell>
          <cell r="D100" t="str">
            <v>kWh/a</v>
          </cell>
          <cell r="E100">
            <v>0</v>
          </cell>
          <cell r="F100" t="str">
            <v>€/a</v>
          </cell>
          <cell r="H100" t="str">
            <v>Beleuchtung und Geräte</v>
          </cell>
          <cell r="I100">
            <v>0</v>
          </cell>
          <cell r="J100">
            <v>0</v>
          </cell>
          <cell r="K100" t="str">
            <v>kW</v>
          </cell>
        </row>
        <row r="101">
          <cell r="A101">
            <v>10</v>
          </cell>
          <cell r="B101" t="str">
            <v>Geräte</v>
          </cell>
          <cell r="C101">
            <v>0</v>
          </cell>
          <cell r="D101" t="str">
            <v>kWh/a</v>
          </cell>
          <cell r="E101">
            <v>0</v>
          </cell>
          <cell r="F101" t="str">
            <v>€/a</v>
          </cell>
          <cell r="H101" t="str">
            <v>Geräte</v>
          </cell>
          <cell r="I101">
            <v>0</v>
          </cell>
          <cell r="J101">
            <v>0</v>
          </cell>
          <cell r="K101" t="str">
            <v>kW</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row r="20">
          <cell r="A20" t="str">
            <v>24 h</v>
          </cell>
        </row>
        <row r="60">
          <cell r="A60" t="str">
            <v>Betriebszeit</v>
          </cell>
          <cell r="B60" t="str">
            <v>Zulufttemperatur in °C</v>
          </cell>
        </row>
        <row r="61">
          <cell r="A61" t="str">
            <v>von 0.00 bis ...</v>
          </cell>
          <cell r="B61">
            <v>16</v>
          </cell>
          <cell r="C61">
            <v>18</v>
          </cell>
        </row>
        <row r="63">
          <cell r="A63">
            <v>4.1666666666666664E-2</v>
          </cell>
          <cell r="B63">
            <v>10</v>
          </cell>
          <cell r="C63">
            <v>0</v>
          </cell>
        </row>
        <row r="64">
          <cell r="A64">
            <v>8.3333333333333329E-2</v>
          </cell>
          <cell r="B64">
            <v>14</v>
          </cell>
          <cell r="C64">
            <v>0</v>
          </cell>
        </row>
        <row r="65">
          <cell r="A65">
            <v>0.125</v>
          </cell>
          <cell r="B65">
            <v>17</v>
          </cell>
          <cell r="C65">
            <v>0</v>
          </cell>
        </row>
        <row r="66">
          <cell r="A66">
            <v>0.16666666666666666</v>
          </cell>
          <cell r="B66">
            <v>19</v>
          </cell>
          <cell r="C66">
            <v>0</v>
          </cell>
        </row>
        <row r="67">
          <cell r="A67">
            <v>0.20833333333333334</v>
          </cell>
          <cell r="B67">
            <v>20</v>
          </cell>
          <cell r="C67">
            <v>0</v>
          </cell>
        </row>
        <row r="68">
          <cell r="A68">
            <v>0.25</v>
          </cell>
          <cell r="B68">
            <v>24</v>
          </cell>
          <cell r="C68">
            <v>0</v>
          </cell>
        </row>
        <row r="69">
          <cell r="A69">
            <v>0.29166666666666669</v>
          </cell>
          <cell r="B69">
            <v>47</v>
          </cell>
          <cell r="C69">
            <v>5</v>
          </cell>
        </row>
        <row r="70">
          <cell r="A70">
            <v>0.33333333333333331</v>
          </cell>
          <cell r="B70">
            <v>125</v>
          </cell>
          <cell r="C70">
            <v>13</v>
          </cell>
        </row>
        <row r="71">
          <cell r="A71">
            <v>0.375</v>
          </cell>
          <cell r="B71">
            <v>300</v>
          </cell>
          <cell r="C71">
            <v>48</v>
          </cell>
        </row>
        <row r="72">
          <cell r="A72">
            <v>0.41666666666666669</v>
          </cell>
          <cell r="B72">
            <v>576</v>
          </cell>
          <cell r="C72">
            <v>153</v>
          </cell>
        </row>
        <row r="73">
          <cell r="A73">
            <v>0.45833333333333331</v>
          </cell>
          <cell r="B73">
            <v>955</v>
          </cell>
          <cell r="C73">
            <v>333</v>
          </cell>
        </row>
        <row r="74">
          <cell r="A74">
            <v>0.5</v>
          </cell>
          <cell r="B74">
            <v>1432</v>
          </cell>
          <cell r="C74">
            <v>586</v>
          </cell>
        </row>
        <row r="75">
          <cell r="A75">
            <v>0.54166666666666663</v>
          </cell>
          <cell r="B75">
            <v>1993</v>
          </cell>
          <cell r="C75">
            <v>898</v>
          </cell>
        </row>
        <row r="76">
          <cell r="A76">
            <v>0.58333333333333337</v>
          </cell>
          <cell r="B76">
            <v>2613</v>
          </cell>
          <cell r="C76">
            <v>1255</v>
          </cell>
        </row>
        <row r="77">
          <cell r="A77">
            <v>0.625</v>
          </cell>
          <cell r="B77">
            <v>3272</v>
          </cell>
          <cell r="C77">
            <v>1644</v>
          </cell>
        </row>
        <row r="78">
          <cell r="A78">
            <v>0.66666666666666663</v>
          </cell>
          <cell r="B78">
            <v>3930</v>
          </cell>
          <cell r="C78">
            <v>2032</v>
          </cell>
        </row>
        <row r="79">
          <cell r="A79">
            <v>0.70833333333333337</v>
          </cell>
          <cell r="B79">
            <v>4535</v>
          </cell>
          <cell r="C79">
            <v>2383</v>
          </cell>
        </row>
        <row r="80">
          <cell r="A80">
            <v>0.75</v>
          </cell>
          <cell r="B80">
            <v>5045</v>
          </cell>
          <cell r="C80">
            <v>2673</v>
          </cell>
        </row>
        <row r="81">
          <cell r="A81">
            <v>0.79166666666666663</v>
          </cell>
          <cell r="B81">
            <v>5446</v>
          </cell>
          <cell r="C81">
            <v>2887</v>
          </cell>
        </row>
        <row r="82">
          <cell r="A82">
            <v>0.83333333333333337</v>
          </cell>
          <cell r="B82">
            <v>5749</v>
          </cell>
          <cell r="C82">
            <v>3015</v>
          </cell>
        </row>
        <row r="83">
          <cell r="A83">
            <v>0.875</v>
          </cell>
          <cell r="B83">
            <v>5951</v>
          </cell>
          <cell r="C83">
            <v>3065</v>
          </cell>
        </row>
        <row r="84">
          <cell r="A84">
            <v>0.91666666666666663</v>
          </cell>
          <cell r="B84">
            <v>6093</v>
          </cell>
          <cell r="C84">
            <v>3091</v>
          </cell>
        </row>
        <row r="85">
          <cell r="A85">
            <v>0.95833333333333337</v>
          </cell>
          <cell r="B85">
            <v>6176</v>
          </cell>
          <cell r="C85">
            <v>3106</v>
          </cell>
        </row>
        <row r="86">
          <cell r="A86">
            <v>1</v>
          </cell>
          <cell r="B86">
            <v>6217</v>
          </cell>
          <cell r="C86">
            <v>3114</v>
          </cell>
        </row>
      </sheetData>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row r="22">
          <cell r="A22" t="str">
            <v>A1</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daten"/>
      <sheetName val="Projektspez_Dropdowns"/>
      <sheetName val="Anlagenliste"/>
      <sheetName val="Eschborn_Geb"/>
    </sheetNames>
    <sheetDataSet>
      <sheetData sheetId="0" refreshError="1"/>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ndreinigung"/>
      <sheetName val="kalkzus."/>
      <sheetName val="Raumbuch"/>
      <sheetName val="KalkStd."/>
      <sheetName val="KndStamm"/>
      <sheetName val="AendMeld"/>
      <sheetName val="Arbst-VZ"/>
      <sheetName val="Maschinen"/>
      <sheetName val="Geräte-KEIL"/>
      <sheetName val="Kalkzus. Glas"/>
      <sheetName val="Raumbuch Glas"/>
      <sheetName val="Änderung Glas"/>
      <sheetName val="LV"/>
      <sheetName val="Rev."/>
      <sheetName val="check"/>
      <sheetName val="mütrde"/>
      <sheetName val="Erläuterung"/>
      <sheetName val="Kostenübersicht"/>
      <sheetName val="Glasreinigung"/>
      <sheetName val="Leuchtstofflampe Pförtnergeb."/>
      <sheetName val="Leuchtstofflampe Hauptgeb. LLP"/>
      <sheetName val="Leuchtstofflampe Neubau EG+OG"/>
      <sheetName val="Leuchtstofflampe Hauptgeb.sonst"/>
      <sheetName val="DULUX - Bau 1"/>
      <sheetName val="DULUX - Bau 2"/>
      <sheetName val="DULUX - Bau 3"/>
      <sheetName val="DULUX - Bau 4"/>
      <sheetName val="DULUX sonstiges"/>
      <sheetName val="Flächenpreise Reinigung"/>
      <sheetName val="Std.Verrechn. "/>
      <sheetName val="Einheitspreise"/>
      <sheetName val="kalkzus_"/>
      <sheetName val="KALKULATIONSPARAMETER"/>
      <sheetName val="Stundensatzkalk"/>
      <sheetName val="KST GRP"/>
      <sheetName val="kalkzus_1"/>
      <sheetName val="KalkStd_"/>
      <sheetName val="Kalkzus__Glas"/>
      <sheetName val="Raumbuch_Glas"/>
      <sheetName val="Änderung_Glas"/>
      <sheetName val="Rev_"/>
      <sheetName val="Leuchtstofflampe_Pförtnergeb_"/>
      <sheetName val="Leuchtstofflampe_Hauptgeb__LLP"/>
      <sheetName val="Leuchtstofflampe_Neubau_EG+OG"/>
      <sheetName val="Leuchtstofflampe_Hauptgeb_sonst"/>
      <sheetName val="DULUX_-_Bau_1"/>
      <sheetName val="DULUX_-_Bau_2"/>
      <sheetName val="DULUX_-_Bau_3"/>
      <sheetName val="DULUX_-_Bau_4"/>
      <sheetName val="DULUX_sonstiges"/>
      <sheetName val="Flächenpreise_Reinigung"/>
      <sheetName val="Std_Verrechn__"/>
      <sheetName val="Config"/>
    </sheetNames>
    <sheetDataSet>
      <sheetData sheetId="0" refreshError="1"/>
      <sheetData sheetId="1" refreshError="1">
        <row r="4">
          <cell r="O4">
            <v>45.275999999999996</v>
          </cell>
        </row>
        <row r="12">
          <cell r="F12" t="str">
            <v>A1</v>
          </cell>
          <cell r="G12">
            <v>190</v>
          </cell>
          <cell r="H12">
            <v>21.65</v>
          </cell>
        </row>
        <row r="13">
          <cell r="F13" t="str">
            <v>A4</v>
          </cell>
          <cell r="G13">
            <v>170</v>
          </cell>
          <cell r="H13">
            <v>21.65</v>
          </cell>
        </row>
        <row r="14">
          <cell r="F14" t="str">
            <v>B1</v>
          </cell>
          <cell r="G14">
            <v>270</v>
          </cell>
          <cell r="H14">
            <v>12.99</v>
          </cell>
        </row>
        <row r="15">
          <cell r="F15" t="str">
            <v>D1</v>
          </cell>
          <cell r="G15">
            <v>240</v>
          </cell>
          <cell r="H15">
            <v>21.65</v>
          </cell>
        </row>
        <row r="16">
          <cell r="F16" t="str">
            <v>E1</v>
          </cell>
          <cell r="G16">
            <v>220</v>
          </cell>
          <cell r="H16">
            <v>21.65</v>
          </cell>
        </row>
        <row r="17">
          <cell r="F17" t="str">
            <v>F1</v>
          </cell>
          <cell r="G17">
            <v>90</v>
          </cell>
          <cell r="H17">
            <v>21.65</v>
          </cell>
        </row>
        <row r="18">
          <cell r="F18" t="str">
            <v>G1</v>
          </cell>
          <cell r="G18">
            <v>400</v>
          </cell>
          <cell r="H18">
            <v>21.65</v>
          </cell>
        </row>
        <row r="19">
          <cell r="F19" t="str">
            <v>H1</v>
          </cell>
          <cell r="G19">
            <v>220</v>
          </cell>
          <cell r="H19">
            <v>21.65</v>
          </cell>
        </row>
        <row r="20">
          <cell r="F20" t="str">
            <v>I1</v>
          </cell>
          <cell r="G20">
            <v>260</v>
          </cell>
          <cell r="H20">
            <v>21.65</v>
          </cell>
        </row>
        <row r="21">
          <cell r="F21" t="str">
            <v>J2</v>
          </cell>
          <cell r="G21">
            <v>350</v>
          </cell>
          <cell r="H21">
            <v>8.66</v>
          </cell>
        </row>
        <row r="22">
          <cell r="F22" t="str">
            <v>J3</v>
          </cell>
          <cell r="G22">
            <v>300</v>
          </cell>
          <cell r="H22">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mmtabelle"/>
      <sheetName val="Listenfelder"/>
      <sheetName val="LV_2049"/>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sblatt"/>
      <sheetName val="KeyFacts"/>
      <sheetName val="Potenzielle Subs"/>
      <sheetName val="Version (0)"/>
      <sheetName val="Zuschläge und Nachlässe"/>
      <sheetName val="Grundauswertung"/>
      <sheetName val="Auswertung Gesamtprojekt"/>
      <sheetName val="Inhalte CSV"/>
      <sheetName val="Preis-LV"/>
      <sheetName val="Preis-LV alt"/>
      <sheetName val="CSV nach Kalku"/>
      <sheetName val="VG (1)"/>
      <sheetName val="Vorfinanzierung"/>
      <sheetName val="Verschiedenes"/>
      <sheetName val="DB1 Kosten"/>
      <sheetName val="Datenbank"/>
      <sheetName val="GewerkExport"/>
      <sheetName val="Objektliste"/>
      <sheetName val="Auswertung Objekt (1)"/>
      <sheetName val="Wortschatz"/>
      <sheetName val="Verrechnungssätze"/>
      <sheetName val="Anmerkungen"/>
      <sheetName val="Objektanmeldebogen"/>
      <sheetName val="DL Liste"/>
      <sheetName val="Projektcontrolling"/>
    </sheetNames>
    <sheetDataSet>
      <sheetData sheetId="0" refreshError="1"/>
      <sheetData sheetId="1">
        <row r="27">
          <cell r="E27">
            <v>24209.754000000001</v>
          </cell>
        </row>
      </sheetData>
      <sheetData sheetId="2">
        <row r="3">
          <cell r="B3" t="str">
            <v>NOCH ZU BESTIMMEN</v>
          </cell>
        </row>
      </sheetData>
      <sheetData sheetId="3">
        <row r="10">
          <cell r="Z10">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C6" t="str">
            <v>Berlin</v>
          </cell>
        </row>
        <row r="66">
          <cell r="V66">
            <v>1</v>
          </cell>
          <cell r="W66" t="str">
            <v>Januar</v>
          </cell>
        </row>
        <row r="67">
          <cell r="V67">
            <v>2</v>
          </cell>
          <cell r="W67" t="str">
            <v>Februar</v>
          </cell>
        </row>
        <row r="68">
          <cell r="V68">
            <v>3</v>
          </cell>
          <cell r="W68" t="str">
            <v>März</v>
          </cell>
        </row>
        <row r="69">
          <cell r="V69">
            <v>4</v>
          </cell>
          <cell r="W69" t="str">
            <v>April</v>
          </cell>
        </row>
        <row r="70">
          <cell r="V70">
            <v>5</v>
          </cell>
          <cell r="W70" t="str">
            <v>Mai</v>
          </cell>
        </row>
        <row r="71">
          <cell r="V71">
            <v>6</v>
          </cell>
          <cell r="W71" t="str">
            <v>Juni</v>
          </cell>
        </row>
        <row r="72">
          <cell r="V72">
            <v>7</v>
          </cell>
          <cell r="W72" t="str">
            <v>Juli</v>
          </cell>
        </row>
        <row r="73">
          <cell r="V73">
            <v>8</v>
          </cell>
          <cell r="W73" t="str">
            <v>August</v>
          </cell>
        </row>
        <row r="74">
          <cell r="V74">
            <v>9</v>
          </cell>
          <cell r="W74" t="str">
            <v>September</v>
          </cell>
        </row>
        <row r="75">
          <cell r="V75">
            <v>10</v>
          </cell>
          <cell r="W75" t="str">
            <v>Oktober</v>
          </cell>
        </row>
        <row r="76">
          <cell r="V76">
            <v>11</v>
          </cell>
          <cell r="W76" t="str">
            <v>November</v>
          </cell>
        </row>
        <row r="77">
          <cell r="V77">
            <v>12</v>
          </cell>
          <cell r="W77" t="str">
            <v>Dezember</v>
          </cell>
        </row>
        <row r="78">
          <cell r="V78">
            <v>13</v>
          </cell>
          <cell r="W78" t="str">
            <v>Januar</v>
          </cell>
        </row>
        <row r="79">
          <cell r="V79">
            <v>14</v>
          </cell>
          <cell r="W79" t="str">
            <v>Februar</v>
          </cell>
        </row>
        <row r="80">
          <cell r="V80">
            <v>15</v>
          </cell>
          <cell r="W80" t="str">
            <v>März</v>
          </cell>
        </row>
        <row r="81">
          <cell r="V81">
            <v>16</v>
          </cell>
          <cell r="W81" t="str">
            <v>April</v>
          </cell>
        </row>
        <row r="82">
          <cell r="R82" t="str">
            <v>Anfang Monat</v>
          </cell>
          <cell r="V82">
            <v>17</v>
          </cell>
          <cell r="W82" t="str">
            <v>Mai</v>
          </cell>
        </row>
        <row r="83">
          <cell r="R83" t="str">
            <v>Mitte Monat</v>
          </cell>
          <cell r="V83">
            <v>18</v>
          </cell>
          <cell r="W83" t="str">
            <v>Juni</v>
          </cell>
        </row>
        <row r="84">
          <cell r="R84" t="str">
            <v>Ende Monat</v>
          </cell>
          <cell r="V84">
            <v>19</v>
          </cell>
          <cell r="W84" t="str">
            <v>Juli</v>
          </cell>
        </row>
        <row r="85">
          <cell r="V85">
            <v>20</v>
          </cell>
          <cell r="W85" t="str">
            <v>August</v>
          </cell>
        </row>
        <row r="86">
          <cell r="V86">
            <v>21</v>
          </cell>
          <cell r="W86" t="str">
            <v>September</v>
          </cell>
        </row>
        <row r="87">
          <cell r="V87">
            <v>22</v>
          </cell>
          <cell r="W87" t="str">
            <v>Oktober</v>
          </cell>
        </row>
        <row r="88">
          <cell r="V88">
            <v>23</v>
          </cell>
          <cell r="W88" t="str">
            <v>November</v>
          </cell>
        </row>
        <row r="89">
          <cell r="V89">
            <v>24</v>
          </cell>
          <cell r="W89" t="str">
            <v>Dezember</v>
          </cell>
        </row>
        <row r="90">
          <cell r="V90">
            <v>25</v>
          </cell>
          <cell r="W90" t="str">
            <v>Januar</v>
          </cell>
        </row>
        <row r="91">
          <cell r="V91">
            <v>26</v>
          </cell>
          <cell r="W91" t="str">
            <v>Februar</v>
          </cell>
        </row>
        <row r="92">
          <cell r="V92">
            <v>27</v>
          </cell>
          <cell r="W92" t="str">
            <v>März</v>
          </cell>
        </row>
        <row r="93">
          <cell r="V93">
            <v>28</v>
          </cell>
          <cell r="W93" t="str">
            <v>April</v>
          </cell>
        </row>
        <row r="94">
          <cell r="V94">
            <v>29</v>
          </cell>
          <cell r="W94" t="str">
            <v>Mai</v>
          </cell>
        </row>
        <row r="95">
          <cell r="V95">
            <v>30</v>
          </cell>
          <cell r="W95" t="str">
            <v>Juni</v>
          </cell>
        </row>
        <row r="96">
          <cell r="V96">
            <v>31</v>
          </cell>
          <cell r="W96" t="str">
            <v>Juli</v>
          </cell>
        </row>
        <row r="97">
          <cell r="V97">
            <v>32</v>
          </cell>
          <cell r="W97" t="str">
            <v>August</v>
          </cell>
        </row>
        <row r="98">
          <cell r="V98">
            <v>33</v>
          </cell>
          <cell r="W98" t="str">
            <v>September</v>
          </cell>
        </row>
        <row r="99">
          <cell r="V99">
            <v>34</v>
          </cell>
          <cell r="W99" t="str">
            <v>Oktober</v>
          </cell>
        </row>
        <row r="100">
          <cell r="V100">
            <v>35</v>
          </cell>
          <cell r="W100" t="str">
            <v>November</v>
          </cell>
        </row>
        <row r="101">
          <cell r="V101">
            <v>36</v>
          </cell>
          <cell r="W101" t="str">
            <v>Dezember</v>
          </cell>
        </row>
        <row r="102">
          <cell r="V102">
            <v>37</v>
          </cell>
          <cell r="W102" t="str">
            <v>Januar</v>
          </cell>
        </row>
        <row r="103">
          <cell r="V103">
            <v>38</v>
          </cell>
          <cell r="W103" t="str">
            <v>Februar</v>
          </cell>
        </row>
        <row r="104">
          <cell r="V104">
            <v>39</v>
          </cell>
          <cell r="W104" t="str">
            <v>März</v>
          </cell>
        </row>
        <row r="105">
          <cell r="V105">
            <v>40</v>
          </cell>
          <cell r="W105" t="str">
            <v>April</v>
          </cell>
        </row>
        <row r="106">
          <cell r="V106">
            <v>41</v>
          </cell>
          <cell r="W106" t="str">
            <v>Mai</v>
          </cell>
        </row>
        <row r="107">
          <cell r="V107">
            <v>42</v>
          </cell>
          <cell r="W107" t="str">
            <v>Juni</v>
          </cell>
        </row>
        <row r="108">
          <cell r="V108">
            <v>43</v>
          </cell>
          <cell r="W108" t="str">
            <v>Juli</v>
          </cell>
        </row>
        <row r="109">
          <cell r="V109">
            <v>44</v>
          </cell>
          <cell r="W109" t="str">
            <v>August</v>
          </cell>
        </row>
        <row r="110">
          <cell r="V110">
            <v>45</v>
          </cell>
          <cell r="W110" t="str">
            <v>September</v>
          </cell>
        </row>
        <row r="111">
          <cell r="V111">
            <v>46</v>
          </cell>
          <cell r="W111" t="str">
            <v>Oktober</v>
          </cell>
        </row>
        <row r="112">
          <cell r="V112">
            <v>47</v>
          </cell>
          <cell r="W112" t="str">
            <v>November</v>
          </cell>
        </row>
        <row r="113">
          <cell r="V113">
            <v>48</v>
          </cell>
          <cell r="W113" t="str">
            <v>Dezember</v>
          </cell>
        </row>
        <row r="114">
          <cell r="V114">
            <v>49</v>
          </cell>
          <cell r="W114" t="str">
            <v>Januar</v>
          </cell>
        </row>
        <row r="115">
          <cell r="V115">
            <v>50</v>
          </cell>
          <cell r="W115" t="str">
            <v>Februar</v>
          </cell>
        </row>
        <row r="116">
          <cell r="V116">
            <v>51</v>
          </cell>
          <cell r="W116" t="str">
            <v>März</v>
          </cell>
        </row>
        <row r="117">
          <cell r="V117">
            <v>52</v>
          </cell>
          <cell r="W117" t="str">
            <v>April</v>
          </cell>
        </row>
        <row r="118">
          <cell r="V118">
            <v>53</v>
          </cell>
          <cell r="W118" t="str">
            <v>Mai</v>
          </cell>
        </row>
        <row r="119">
          <cell r="V119">
            <v>54</v>
          </cell>
          <cell r="W119" t="str">
            <v>Juni</v>
          </cell>
        </row>
        <row r="120">
          <cell r="V120">
            <v>55</v>
          </cell>
          <cell r="W120" t="str">
            <v>Juli</v>
          </cell>
        </row>
        <row r="121">
          <cell r="V121">
            <v>56</v>
          </cell>
          <cell r="W121" t="str">
            <v>August</v>
          </cell>
        </row>
        <row r="122">
          <cell r="V122">
            <v>57</v>
          </cell>
          <cell r="W122" t="str">
            <v>September</v>
          </cell>
        </row>
        <row r="123">
          <cell r="V123">
            <v>58</v>
          </cell>
          <cell r="W123" t="str">
            <v>Oktober</v>
          </cell>
        </row>
        <row r="124">
          <cell r="V124">
            <v>59</v>
          </cell>
          <cell r="W124" t="str">
            <v>November</v>
          </cell>
        </row>
        <row r="125">
          <cell r="V125">
            <v>60</v>
          </cell>
          <cell r="W125" t="str">
            <v>Dezember</v>
          </cell>
        </row>
        <row r="126">
          <cell r="V126">
            <v>61</v>
          </cell>
          <cell r="W126" t="str">
            <v>Januar</v>
          </cell>
        </row>
        <row r="127">
          <cell r="V127">
            <v>62</v>
          </cell>
          <cell r="W127" t="str">
            <v>Februar</v>
          </cell>
        </row>
        <row r="128">
          <cell r="V128">
            <v>63</v>
          </cell>
          <cell r="W128" t="str">
            <v>März</v>
          </cell>
        </row>
        <row r="129">
          <cell r="V129">
            <v>64</v>
          </cell>
          <cell r="W129" t="str">
            <v>April</v>
          </cell>
        </row>
        <row r="130">
          <cell r="V130">
            <v>65</v>
          </cell>
          <cell r="W130" t="str">
            <v>Mai</v>
          </cell>
        </row>
        <row r="131">
          <cell r="V131">
            <v>66</v>
          </cell>
          <cell r="W131" t="str">
            <v>Juni</v>
          </cell>
        </row>
        <row r="132">
          <cell r="V132">
            <v>67</v>
          </cell>
          <cell r="W132" t="str">
            <v>Juli</v>
          </cell>
        </row>
        <row r="133">
          <cell r="V133">
            <v>68</v>
          </cell>
          <cell r="W133" t="str">
            <v>August</v>
          </cell>
        </row>
        <row r="134">
          <cell r="V134">
            <v>69</v>
          </cell>
          <cell r="W134" t="str">
            <v>September</v>
          </cell>
        </row>
        <row r="135">
          <cell r="V135">
            <v>70</v>
          </cell>
          <cell r="W135" t="str">
            <v>Oktober</v>
          </cell>
        </row>
        <row r="136">
          <cell r="V136">
            <v>71</v>
          </cell>
          <cell r="W136" t="str">
            <v>November</v>
          </cell>
        </row>
        <row r="137">
          <cell r="V137">
            <v>72</v>
          </cell>
          <cell r="W137" t="str">
            <v>Dezember</v>
          </cell>
        </row>
        <row r="138">
          <cell r="V138">
            <v>73</v>
          </cell>
          <cell r="W138" t="str">
            <v>Januar</v>
          </cell>
        </row>
        <row r="139">
          <cell r="V139">
            <v>74</v>
          </cell>
          <cell r="W139" t="str">
            <v>Februar</v>
          </cell>
        </row>
        <row r="140">
          <cell r="V140">
            <v>75</v>
          </cell>
          <cell r="W140" t="str">
            <v>März</v>
          </cell>
        </row>
        <row r="141">
          <cell r="V141">
            <v>76</v>
          </cell>
          <cell r="W141" t="str">
            <v>April</v>
          </cell>
        </row>
        <row r="142">
          <cell r="V142">
            <v>77</v>
          </cell>
          <cell r="W142" t="str">
            <v>Mai</v>
          </cell>
        </row>
        <row r="143">
          <cell r="V143">
            <v>78</v>
          </cell>
          <cell r="W143" t="str">
            <v>Juni</v>
          </cell>
        </row>
        <row r="144">
          <cell r="V144">
            <v>79</v>
          </cell>
          <cell r="W144" t="str">
            <v>Juli</v>
          </cell>
        </row>
        <row r="145">
          <cell r="V145">
            <v>80</v>
          </cell>
          <cell r="W145" t="str">
            <v>August</v>
          </cell>
        </row>
        <row r="146">
          <cell r="V146">
            <v>81</v>
          </cell>
          <cell r="W146" t="str">
            <v>September</v>
          </cell>
        </row>
        <row r="147">
          <cell r="V147">
            <v>82</v>
          </cell>
          <cell r="W147" t="str">
            <v>Oktober</v>
          </cell>
        </row>
        <row r="148">
          <cell r="V148">
            <v>83</v>
          </cell>
          <cell r="W148" t="str">
            <v>November</v>
          </cell>
        </row>
        <row r="149">
          <cell r="V149">
            <v>84</v>
          </cell>
          <cell r="W149" t="str">
            <v>Dezember</v>
          </cell>
        </row>
        <row r="150">
          <cell r="V150">
            <v>85</v>
          </cell>
          <cell r="W150" t="str">
            <v>Januar</v>
          </cell>
        </row>
        <row r="151">
          <cell r="V151">
            <v>86</v>
          </cell>
          <cell r="W151" t="str">
            <v>Februar</v>
          </cell>
        </row>
        <row r="152">
          <cell r="V152">
            <v>87</v>
          </cell>
          <cell r="W152" t="str">
            <v>März</v>
          </cell>
        </row>
        <row r="153">
          <cell r="V153">
            <v>88</v>
          </cell>
          <cell r="W153" t="str">
            <v>April</v>
          </cell>
        </row>
        <row r="154">
          <cell r="V154">
            <v>89</v>
          </cell>
          <cell r="W154" t="str">
            <v>Mai</v>
          </cell>
        </row>
        <row r="155">
          <cell r="V155">
            <v>90</v>
          </cell>
          <cell r="W155" t="str">
            <v>Juni</v>
          </cell>
        </row>
        <row r="156">
          <cell r="V156">
            <v>91</v>
          </cell>
          <cell r="W156" t="str">
            <v>Juli</v>
          </cell>
        </row>
        <row r="157">
          <cell r="V157">
            <v>92</v>
          </cell>
          <cell r="W157" t="str">
            <v>August</v>
          </cell>
        </row>
        <row r="158">
          <cell r="V158">
            <v>93</v>
          </cell>
          <cell r="W158" t="str">
            <v>September</v>
          </cell>
        </row>
        <row r="159">
          <cell r="V159">
            <v>94</v>
          </cell>
          <cell r="W159" t="str">
            <v>Oktober</v>
          </cell>
        </row>
        <row r="160">
          <cell r="V160">
            <v>95</v>
          </cell>
          <cell r="W160" t="str">
            <v>November</v>
          </cell>
        </row>
        <row r="161">
          <cell r="V161">
            <v>96</v>
          </cell>
          <cell r="W161" t="str">
            <v>Dezember</v>
          </cell>
        </row>
        <row r="162">
          <cell r="V162">
            <v>97</v>
          </cell>
          <cell r="W162" t="str">
            <v>Januar</v>
          </cell>
        </row>
        <row r="163">
          <cell r="V163">
            <v>98</v>
          </cell>
          <cell r="W163" t="str">
            <v>Februar</v>
          </cell>
        </row>
        <row r="164">
          <cell r="V164">
            <v>99</v>
          </cell>
          <cell r="W164" t="str">
            <v>März</v>
          </cell>
        </row>
        <row r="165">
          <cell r="V165">
            <v>100</v>
          </cell>
          <cell r="W165" t="str">
            <v>April</v>
          </cell>
        </row>
        <row r="166">
          <cell r="V166">
            <v>101</v>
          </cell>
          <cell r="W166" t="str">
            <v>Mai</v>
          </cell>
        </row>
        <row r="167">
          <cell r="V167">
            <v>102</v>
          </cell>
          <cell r="W167" t="str">
            <v>Juni</v>
          </cell>
        </row>
        <row r="168">
          <cell r="V168">
            <v>103</v>
          </cell>
          <cell r="W168" t="str">
            <v>Juli</v>
          </cell>
        </row>
        <row r="169">
          <cell r="V169">
            <v>104</v>
          </cell>
          <cell r="W169" t="str">
            <v>August</v>
          </cell>
        </row>
        <row r="170">
          <cell r="V170">
            <v>105</v>
          </cell>
          <cell r="W170" t="str">
            <v>September</v>
          </cell>
        </row>
        <row r="171">
          <cell r="V171">
            <v>106</v>
          </cell>
          <cell r="W171" t="str">
            <v>Oktober</v>
          </cell>
        </row>
        <row r="172">
          <cell r="V172">
            <v>107</v>
          </cell>
          <cell r="W172" t="str">
            <v>November</v>
          </cell>
        </row>
        <row r="173">
          <cell r="V173">
            <v>108</v>
          </cell>
          <cell r="W173" t="str">
            <v>Dezember</v>
          </cell>
        </row>
        <row r="174">
          <cell r="V174">
            <v>109</v>
          </cell>
          <cell r="W174" t="str">
            <v>Januar</v>
          </cell>
        </row>
        <row r="175">
          <cell r="V175">
            <v>110</v>
          </cell>
          <cell r="W175" t="str">
            <v>Februar</v>
          </cell>
        </row>
        <row r="176">
          <cell r="V176">
            <v>111</v>
          </cell>
          <cell r="W176" t="str">
            <v>März</v>
          </cell>
        </row>
        <row r="177">
          <cell r="V177">
            <v>112</v>
          </cell>
          <cell r="W177" t="str">
            <v>April</v>
          </cell>
        </row>
        <row r="178">
          <cell r="V178">
            <v>113</v>
          </cell>
          <cell r="W178" t="str">
            <v>Mai</v>
          </cell>
        </row>
        <row r="179">
          <cell r="V179">
            <v>114</v>
          </cell>
          <cell r="W179" t="str">
            <v>Juni</v>
          </cell>
        </row>
        <row r="180">
          <cell r="V180">
            <v>115</v>
          </cell>
          <cell r="W180" t="str">
            <v>Juli</v>
          </cell>
        </row>
        <row r="181">
          <cell r="V181">
            <v>116</v>
          </cell>
          <cell r="W181" t="str">
            <v>August</v>
          </cell>
        </row>
        <row r="182">
          <cell r="V182">
            <v>117</v>
          </cell>
          <cell r="W182" t="str">
            <v>September</v>
          </cell>
        </row>
        <row r="183">
          <cell r="V183">
            <v>118</v>
          </cell>
          <cell r="W183" t="str">
            <v>Oktober</v>
          </cell>
        </row>
        <row r="184">
          <cell r="V184">
            <v>119</v>
          </cell>
          <cell r="W184" t="str">
            <v>November</v>
          </cell>
        </row>
        <row r="185">
          <cell r="V185">
            <v>120</v>
          </cell>
          <cell r="W185" t="str">
            <v>Dezember</v>
          </cell>
        </row>
        <row r="186">
          <cell r="V186">
            <v>121</v>
          </cell>
          <cell r="W186" t="str">
            <v>Januar</v>
          </cell>
        </row>
        <row r="187">
          <cell r="V187">
            <v>122</v>
          </cell>
          <cell r="W187" t="str">
            <v>Februar</v>
          </cell>
        </row>
        <row r="188">
          <cell r="V188">
            <v>123</v>
          </cell>
          <cell r="W188" t="str">
            <v>März</v>
          </cell>
        </row>
        <row r="189">
          <cell r="V189">
            <v>124</v>
          </cell>
          <cell r="W189" t="str">
            <v>April</v>
          </cell>
        </row>
        <row r="190">
          <cell r="V190">
            <v>125</v>
          </cell>
          <cell r="W190" t="str">
            <v>Mai</v>
          </cell>
        </row>
        <row r="191">
          <cell r="V191">
            <v>126</v>
          </cell>
          <cell r="W191" t="str">
            <v>Juni</v>
          </cell>
        </row>
        <row r="192">
          <cell r="V192">
            <v>127</v>
          </cell>
          <cell r="W192" t="str">
            <v>Juli</v>
          </cell>
        </row>
        <row r="193">
          <cell r="V193">
            <v>128</v>
          </cell>
          <cell r="W193" t="str">
            <v>August</v>
          </cell>
        </row>
        <row r="194">
          <cell r="V194">
            <v>129</v>
          </cell>
          <cell r="W194" t="str">
            <v>September</v>
          </cell>
        </row>
        <row r="195">
          <cell r="V195">
            <v>130</v>
          </cell>
          <cell r="W195" t="str">
            <v>Oktober</v>
          </cell>
        </row>
        <row r="196">
          <cell r="V196">
            <v>131</v>
          </cell>
          <cell r="W196" t="str">
            <v>November</v>
          </cell>
        </row>
        <row r="197">
          <cell r="V197">
            <v>132</v>
          </cell>
          <cell r="W197" t="str">
            <v>Dezember</v>
          </cell>
        </row>
        <row r="198">
          <cell r="V198">
            <v>133</v>
          </cell>
          <cell r="W198" t="str">
            <v>Januar</v>
          </cell>
        </row>
        <row r="199">
          <cell r="V199">
            <v>134</v>
          </cell>
          <cell r="W199" t="str">
            <v>Februar</v>
          </cell>
        </row>
        <row r="200">
          <cell r="V200">
            <v>135</v>
          </cell>
          <cell r="W200" t="str">
            <v>März</v>
          </cell>
        </row>
        <row r="201">
          <cell r="V201">
            <v>136</v>
          </cell>
          <cell r="W201" t="str">
            <v>April</v>
          </cell>
        </row>
        <row r="202">
          <cell r="V202">
            <v>137</v>
          </cell>
          <cell r="W202" t="str">
            <v>Mai</v>
          </cell>
        </row>
        <row r="203">
          <cell r="V203">
            <v>138</v>
          </cell>
          <cell r="W203" t="str">
            <v>Juni</v>
          </cell>
        </row>
        <row r="204">
          <cell r="V204">
            <v>139</v>
          </cell>
          <cell r="W204" t="str">
            <v>Juli</v>
          </cell>
        </row>
        <row r="205">
          <cell r="V205">
            <v>140</v>
          </cell>
          <cell r="W205" t="str">
            <v>August</v>
          </cell>
        </row>
        <row r="206">
          <cell r="V206">
            <v>141</v>
          </cell>
          <cell r="W206" t="str">
            <v>September</v>
          </cell>
        </row>
        <row r="207">
          <cell r="V207">
            <v>142</v>
          </cell>
          <cell r="W207" t="str">
            <v>Oktober</v>
          </cell>
        </row>
        <row r="208">
          <cell r="V208">
            <v>143</v>
          </cell>
          <cell r="W208" t="str">
            <v>November</v>
          </cell>
        </row>
        <row r="209">
          <cell r="V209">
            <v>144</v>
          </cell>
          <cell r="W209" t="str">
            <v>Dezember</v>
          </cell>
        </row>
        <row r="210">
          <cell r="V210">
            <v>145</v>
          </cell>
          <cell r="W210" t="str">
            <v>Januar</v>
          </cell>
        </row>
        <row r="211">
          <cell r="V211">
            <v>146</v>
          </cell>
          <cell r="W211" t="str">
            <v>Februar</v>
          </cell>
        </row>
        <row r="212">
          <cell r="V212">
            <v>147</v>
          </cell>
          <cell r="W212" t="str">
            <v>März</v>
          </cell>
        </row>
        <row r="213">
          <cell r="V213">
            <v>148</v>
          </cell>
          <cell r="W213" t="str">
            <v>April</v>
          </cell>
        </row>
        <row r="214">
          <cell r="V214">
            <v>149</v>
          </cell>
          <cell r="W214" t="str">
            <v>Mai</v>
          </cell>
        </row>
        <row r="215">
          <cell r="V215">
            <v>150</v>
          </cell>
          <cell r="W215" t="str">
            <v>Juni</v>
          </cell>
        </row>
        <row r="216">
          <cell r="V216">
            <v>151</v>
          </cell>
          <cell r="W216" t="str">
            <v>Juli</v>
          </cell>
        </row>
        <row r="217">
          <cell r="V217">
            <v>152</v>
          </cell>
          <cell r="W217" t="str">
            <v>August</v>
          </cell>
        </row>
        <row r="218">
          <cell r="V218">
            <v>153</v>
          </cell>
          <cell r="W218" t="str">
            <v>September</v>
          </cell>
        </row>
        <row r="219">
          <cell r="V219">
            <v>154</v>
          </cell>
          <cell r="W219" t="str">
            <v>Oktober</v>
          </cell>
        </row>
        <row r="220">
          <cell r="V220">
            <v>155</v>
          </cell>
          <cell r="W220" t="str">
            <v>November</v>
          </cell>
        </row>
        <row r="221">
          <cell r="V221">
            <v>156</v>
          </cell>
          <cell r="W221" t="str">
            <v>Dezember</v>
          </cell>
        </row>
        <row r="222">
          <cell r="V222">
            <v>157</v>
          </cell>
          <cell r="W222" t="str">
            <v>Januar</v>
          </cell>
        </row>
        <row r="223">
          <cell r="V223">
            <v>158</v>
          </cell>
          <cell r="W223" t="str">
            <v>Februar</v>
          </cell>
        </row>
        <row r="224">
          <cell r="V224">
            <v>159</v>
          </cell>
          <cell r="W224" t="str">
            <v>März</v>
          </cell>
        </row>
        <row r="225">
          <cell r="V225">
            <v>160</v>
          </cell>
          <cell r="W225" t="str">
            <v>April</v>
          </cell>
        </row>
        <row r="226">
          <cell r="V226">
            <v>161</v>
          </cell>
          <cell r="W226" t="str">
            <v>Mai</v>
          </cell>
        </row>
        <row r="227">
          <cell r="V227">
            <v>162</v>
          </cell>
          <cell r="W227" t="str">
            <v>Juni</v>
          </cell>
        </row>
        <row r="228">
          <cell r="V228">
            <v>163</v>
          </cell>
          <cell r="W228" t="str">
            <v>Juli</v>
          </cell>
        </row>
        <row r="229">
          <cell r="V229">
            <v>164</v>
          </cell>
          <cell r="W229" t="str">
            <v>August</v>
          </cell>
        </row>
        <row r="230">
          <cell r="V230">
            <v>165</v>
          </cell>
          <cell r="W230" t="str">
            <v>September</v>
          </cell>
        </row>
        <row r="231">
          <cell r="V231">
            <v>166</v>
          </cell>
          <cell r="W231" t="str">
            <v>Oktober</v>
          </cell>
        </row>
        <row r="232">
          <cell r="V232">
            <v>167</v>
          </cell>
          <cell r="W232" t="str">
            <v>November</v>
          </cell>
        </row>
        <row r="233">
          <cell r="V233">
            <v>168</v>
          </cell>
          <cell r="W233" t="str">
            <v>Dezember</v>
          </cell>
        </row>
        <row r="234">
          <cell r="V234">
            <v>169</v>
          </cell>
          <cell r="W234" t="str">
            <v>Januar</v>
          </cell>
        </row>
        <row r="235">
          <cell r="V235">
            <v>170</v>
          </cell>
          <cell r="W235" t="str">
            <v>Februar</v>
          </cell>
        </row>
        <row r="236">
          <cell r="V236">
            <v>171</v>
          </cell>
          <cell r="W236" t="str">
            <v>März</v>
          </cell>
        </row>
        <row r="237">
          <cell r="V237">
            <v>172</v>
          </cell>
          <cell r="W237" t="str">
            <v>April</v>
          </cell>
        </row>
        <row r="238">
          <cell r="V238">
            <v>173</v>
          </cell>
          <cell r="W238" t="str">
            <v>Mai</v>
          </cell>
        </row>
        <row r="239">
          <cell r="V239">
            <v>174</v>
          </cell>
          <cell r="W239" t="str">
            <v>Juni</v>
          </cell>
        </row>
        <row r="240">
          <cell r="V240">
            <v>175</v>
          </cell>
          <cell r="W240" t="str">
            <v>Juli</v>
          </cell>
        </row>
        <row r="241">
          <cell r="V241">
            <v>176</v>
          </cell>
          <cell r="W241" t="str">
            <v>August</v>
          </cell>
        </row>
        <row r="242">
          <cell r="V242">
            <v>177</v>
          </cell>
          <cell r="W242" t="str">
            <v>September</v>
          </cell>
        </row>
        <row r="243">
          <cell r="V243">
            <v>178</v>
          </cell>
          <cell r="W243" t="str">
            <v>Oktober</v>
          </cell>
        </row>
        <row r="244">
          <cell r="V244">
            <v>179</v>
          </cell>
          <cell r="W244" t="str">
            <v>November</v>
          </cell>
        </row>
        <row r="245">
          <cell r="V245">
            <v>180</v>
          </cell>
          <cell r="W245" t="str">
            <v>Dezember</v>
          </cell>
        </row>
        <row r="246">
          <cell r="V246">
            <v>181</v>
          </cell>
          <cell r="W246" t="str">
            <v>Januar</v>
          </cell>
        </row>
        <row r="247">
          <cell r="V247">
            <v>182</v>
          </cell>
          <cell r="W247" t="str">
            <v>Februar</v>
          </cell>
        </row>
        <row r="248">
          <cell r="V248">
            <v>183</v>
          </cell>
          <cell r="W248" t="str">
            <v>März</v>
          </cell>
        </row>
        <row r="249">
          <cell r="V249">
            <v>184</v>
          </cell>
          <cell r="W249" t="str">
            <v>April</v>
          </cell>
        </row>
        <row r="250">
          <cell r="V250">
            <v>185</v>
          </cell>
          <cell r="W250" t="str">
            <v>Mai</v>
          </cell>
        </row>
        <row r="251">
          <cell r="V251">
            <v>186</v>
          </cell>
          <cell r="W251" t="str">
            <v>Juni</v>
          </cell>
        </row>
        <row r="252">
          <cell r="V252">
            <v>187</v>
          </cell>
          <cell r="W252" t="str">
            <v>Juli</v>
          </cell>
        </row>
        <row r="253">
          <cell r="V253">
            <v>188</v>
          </cell>
          <cell r="W253" t="str">
            <v>August</v>
          </cell>
        </row>
        <row r="254">
          <cell r="V254">
            <v>189</v>
          </cell>
          <cell r="W254" t="str">
            <v>September</v>
          </cell>
        </row>
        <row r="255">
          <cell r="V255">
            <v>190</v>
          </cell>
          <cell r="W255" t="str">
            <v>Oktober</v>
          </cell>
        </row>
        <row r="256">
          <cell r="V256">
            <v>191</v>
          </cell>
          <cell r="W256" t="str">
            <v>November</v>
          </cell>
        </row>
        <row r="257">
          <cell r="V257">
            <v>192</v>
          </cell>
          <cell r="W257" t="str">
            <v>Dezember</v>
          </cell>
        </row>
        <row r="258">
          <cell r="V258">
            <v>193</v>
          </cell>
          <cell r="W258" t="str">
            <v>Januar</v>
          </cell>
        </row>
        <row r="259">
          <cell r="V259">
            <v>194</v>
          </cell>
          <cell r="W259" t="str">
            <v>Februar</v>
          </cell>
        </row>
        <row r="260">
          <cell r="V260">
            <v>195</v>
          </cell>
          <cell r="W260" t="str">
            <v>März</v>
          </cell>
        </row>
        <row r="261">
          <cell r="V261">
            <v>196</v>
          </cell>
          <cell r="W261" t="str">
            <v>April</v>
          </cell>
        </row>
        <row r="262">
          <cell r="V262">
            <v>197</v>
          </cell>
          <cell r="W262" t="str">
            <v>Mai</v>
          </cell>
        </row>
        <row r="263">
          <cell r="V263">
            <v>198</v>
          </cell>
          <cell r="W263" t="str">
            <v>Juni</v>
          </cell>
        </row>
        <row r="264">
          <cell r="V264">
            <v>199</v>
          </cell>
          <cell r="W264" t="str">
            <v>Juli</v>
          </cell>
        </row>
        <row r="265">
          <cell r="V265">
            <v>200</v>
          </cell>
          <cell r="W265" t="str">
            <v>August</v>
          </cell>
        </row>
        <row r="266">
          <cell r="V266">
            <v>201</v>
          </cell>
          <cell r="W266" t="str">
            <v>September</v>
          </cell>
        </row>
        <row r="267">
          <cell r="V267">
            <v>202</v>
          </cell>
          <cell r="W267" t="str">
            <v>Oktober</v>
          </cell>
        </row>
        <row r="268">
          <cell r="V268">
            <v>203</v>
          </cell>
          <cell r="W268" t="str">
            <v>November</v>
          </cell>
        </row>
        <row r="269">
          <cell r="V269">
            <v>204</v>
          </cell>
          <cell r="W269" t="str">
            <v>Dezember</v>
          </cell>
        </row>
        <row r="270">
          <cell r="V270">
            <v>205</v>
          </cell>
          <cell r="W270" t="str">
            <v>Januar</v>
          </cell>
        </row>
        <row r="271">
          <cell r="V271">
            <v>206</v>
          </cell>
          <cell r="W271" t="str">
            <v>Februar</v>
          </cell>
        </row>
        <row r="272">
          <cell r="V272">
            <v>207</v>
          </cell>
          <cell r="W272" t="str">
            <v>März</v>
          </cell>
        </row>
        <row r="273">
          <cell r="V273">
            <v>208</v>
          </cell>
          <cell r="W273" t="str">
            <v>April</v>
          </cell>
        </row>
        <row r="274">
          <cell r="V274">
            <v>209</v>
          </cell>
          <cell r="W274" t="str">
            <v>Mai</v>
          </cell>
        </row>
        <row r="275">
          <cell r="V275">
            <v>210</v>
          </cell>
          <cell r="W275" t="str">
            <v>Juni</v>
          </cell>
        </row>
        <row r="276">
          <cell r="V276">
            <v>211</v>
          </cell>
          <cell r="W276" t="str">
            <v>Juli</v>
          </cell>
        </row>
        <row r="277">
          <cell r="V277">
            <v>212</v>
          </cell>
          <cell r="W277" t="str">
            <v>August</v>
          </cell>
        </row>
        <row r="278">
          <cell r="V278">
            <v>213</v>
          </cell>
          <cell r="W278" t="str">
            <v>September</v>
          </cell>
        </row>
        <row r="279">
          <cell r="V279">
            <v>214</v>
          </cell>
          <cell r="W279" t="str">
            <v>Oktober</v>
          </cell>
        </row>
        <row r="280">
          <cell r="V280">
            <v>215</v>
          </cell>
          <cell r="W280" t="str">
            <v>November</v>
          </cell>
        </row>
        <row r="281">
          <cell r="V281">
            <v>216</v>
          </cell>
          <cell r="W281" t="str">
            <v>Dezember</v>
          </cell>
        </row>
        <row r="282">
          <cell r="V282">
            <v>217</v>
          </cell>
          <cell r="W282" t="str">
            <v>Januar</v>
          </cell>
        </row>
        <row r="283">
          <cell r="V283">
            <v>218</v>
          </cell>
          <cell r="W283" t="str">
            <v>Februar</v>
          </cell>
        </row>
        <row r="284">
          <cell r="V284">
            <v>219</v>
          </cell>
          <cell r="W284" t="str">
            <v>März</v>
          </cell>
        </row>
        <row r="285">
          <cell r="V285">
            <v>220</v>
          </cell>
          <cell r="W285" t="str">
            <v>April</v>
          </cell>
        </row>
        <row r="286">
          <cell r="V286">
            <v>221</v>
          </cell>
          <cell r="W286" t="str">
            <v>Mai</v>
          </cell>
        </row>
        <row r="287">
          <cell r="V287">
            <v>222</v>
          </cell>
          <cell r="W287" t="str">
            <v>Juni</v>
          </cell>
        </row>
        <row r="288">
          <cell r="V288">
            <v>223</v>
          </cell>
          <cell r="W288" t="str">
            <v>Juli</v>
          </cell>
        </row>
        <row r="289">
          <cell r="V289">
            <v>224</v>
          </cell>
          <cell r="W289" t="str">
            <v>August</v>
          </cell>
        </row>
        <row r="290">
          <cell r="V290">
            <v>225</v>
          </cell>
          <cell r="W290" t="str">
            <v>September</v>
          </cell>
        </row>
        <row r="291">
          <cell r="V291">
            <v>226</v>
          </cell>
          <cell r="W291" t="str">
            <v>Oktober</v>
          </cell>
        </row>
        <row r="292">
          <cell r="V292">
            <v>227</v>
          </cell>
          <cell r="W292" t="str">
            <v>November</v>
          </cell>
        </row>
        <row r="293">
          <cell r="V293">
            <v>228</v>
          </cell>
          <cell r="W293" t="str">
            <v>Dezember</v>
          </cell>
        </row>
        <row r="294">
          <cell r="V294">
            <v>229</v>
          </cell>
          <cell r="W294" t="str">
            <v>Januar</v>
          </cell>
        </row>
        <row r="295">
          <cell r="V295">
            <v>230</v>
          </cell>
          <cell r="W295" t="str">
            <v>Februar</v>
          </cell>
        </row>
        <row r="296">
          <cell r="V296">
            <v>231</v>
          </cell>
          <cell r="W296" t="str">
            <v>März</v>
          </cell>
        </row>
        <row r="297">
          <cell r="V297">
            <v>232</v>
          </cell>
          <cell r="W297" t="str">
            <v>April</v>
          </cell>
        </row>
        <row r="298">
          <cell r="V298">
            <v>233</v>
          </cell>
          <cell r="W298" t="str">
            <v>Mai</v>
          </cell>
        </row>
        <row r="299">
          <cell r="V299">
            <v>234</v>
          </cell>
          <cell r="W299" t="str">
            <v>Juni</v>
          </cell>
        </row>
        <row r="300">
          <cell r="V300">
            <v>235</v>
          </cell>
          <cell r="W300" t="str">
            <v>Juli</v>
          </cell>
        </row>
        <row r="301">
          <cell r="V301">
            <v>236</v>
          </cell>
          <cell r="W301" t="str">
            <v>August</v>
          </cell>
        </row>
        <row r="302">
          <cell r="V302">
            <v>237</v>
          </cell>
          <cell r="W302" t="str">
            <v>September</v>
          </cell>
        </row>
        <row r="303">
          <cell r="V303">
            <v>238</v>
          </cell>
          <cell r="W303" t="str">
            <v>Oktober</v>
          </cell>
        </row>
        <row r="304">
          <cell r="V304">
            <v>239</v>
          </cell>
          <cell r="W304" t="str">
            <v>November</v>
          </cell>
        </row>
        <row r="305">
          <cell r="V305">
            <v>240</v>
          </cell>
          <cell r="W305" t="str">
            <v>Dezember</v>
          </cell>
        </row>
        <row r="306">
          <cell r="V306">
            <v>241</v>
          </cell>
          <cell r="W306" t="str">
            <v>Januar</v>
          </cell>
        </row>
        <row r="307">
          <cell r="V307">
            <v>242</v>
          </cell>
          <cell r="W307" t="str">
            <v>Februar</v>
          </cell>
        </row>
        <row r="308">
          <cell r="V308">
            <v>243</v>
          </cell>
          <cell r="W308" t="str">
            <v>März</v>
          </cell>
        </row>
        <row r="309">
          <cell r="V309">
            <v>244</v>
          </cell>
          <cell r="W309" t="str">
            <v>April</v>
          </cell>
        </row>
        <row r="310">
          <cell r="V310">
            <v>245</v>
          </cell>
          <cell r="W310" t="str">
            <v>Mai</v>
          </cell>
        </row>
        <row r="311">
          <cell r="V311">
            <v>246</v>
          </cell>
          <cell r="W311" t="str">
            <v>Juni</v>
          </cell>
        </row>
        <row r="312">
          <cell r="V312">
            <v>247</v>
          </cell>
          <cell r="W312" t="str">
            <v>Juli</v>
          </cell>
        </row>
        <row r="313">
          <cell r="V313">
            <v>248</v>
          </cell>
          <cell r="W313" t="str">
            <v>August</v>
          </cell>
        </row>
        <row r="314">
          <cell r="V314">
            <v>249</v>
          </cell>
          <cell r="W314" t="str">
            <v>September</v>
          </cell>
        </row>
        <row r="315">
          <cell r="V315">
            <v>250</v>
          </cell>
          <cell r="W315" t="str">
            <v>Oktober</v>
          </cell>
        </row>
        <row r="316">
          <cell r="V316">
            <v>251</v>
          </cell>
          <cell r="W316" t="str">
            <v>November</v>
          </cell>
        </row>
        <row r="317">
          <cell r="V317">
            <v>252</v>
          </cell>
          <cell r="W317" t="str">
            <v>Dezember</v>
          </cell>
        </row>
        <row r="318">
          <cell r="V318">
            <v>253</v>
          </cell>
          <cell r="W318" t="str">
            <v>Januar</v>
          </cell>
        </row>
        <row r="319">
          <cell r="V319">
            <v>254</v>
          </cell>
          <cell r="W319" t="str">
            <v>Februar</v>
          </cell>
        </row>
        <row r="320">
          <cell r="V320">
            <v>255</v>
          </cell>
          <cell r="W320" t="str">
            <v>März</v>
          </cell>
        </row>
        <row r="321">
          <cell r="V321">
            <v>256</v>
          </cell>
          <cell r="W321" t="str">
            <v>April</v>
          </cell>
        </row>
        <row r="322">
          <cell r="V322">
            <v>257</v>
          </cell>
          <cell r="W322" t="str">
            <v>Mai</v>
          </cell>
        </row>
        <row r="323">
          <cell r="V323">
            <v>258</v>
          </cell>
          <cell r="W323" t="str">
            <v>Juni</v>
          </cell>
        </row>
        <row r="324">
          <cell r="V324">
            <v>259</v>
          </cell>
          <cell r="W324" t="str">
            <v>Juli</v>
          </cell>
        </row>
        <row r="325">
          <cell r="V325">
            <v>260</v>
          </cell>
          <cell r="W325" t="str">
            <v>August</v>
          </cell>
        </row>
        <row r="326">
          <cell r="V326">
            <v>261</v>
          </cell>
          <cell r="W326" t="str">
            <v>September</v>
          </cell>
        </row>
        <row r="327">
          <cell r="V327">
            <v>262</v>
          </cell>
          <cell r="W327" t="str">
            <v>Oktober</v>
          </cell>
        </row>
        <row r="328">
          <cell r="V328">
            <v>263</v>
          </cell>
          <cell r="W328" t="str">
            <v>November</v>
          </cell>
        </row>
        <row r="329">
          <cell r="V329">
            <v>264</v>
          </cell>
          <cell r="W329" t="str">
            <v>Dezember</v>
          </cell>
        </row>
        <row r="330">
          <cell r="V330">
            <v>265</v>
          </cell>
          <cell r="W330" t="str">
            <v>Januar</v>
          </cell>
        </row>
        <row r="331">
          <cell r="V331">
            <v>266</v>
          </cell>
          <cell r="W331" t="str">
            <v>Februar</v>
          </cell>
        </row>
        <row r="332">
          <cell r="V332">
            <v>267</v>
          </cell>
          <cell r="W332" t="str">
            <v>März</v>
          </cell>
        </row>
        <row r="333">
          <cell r="V333">
            <v>268</v>
          </cell>
          <cell r="W333" t="str">
            <v>April</v>
          </cell>
        </row>
        <row r="334">
          <cell r="V334">
            <v>269</v>
          </cell>
          <cell r="W334" t="str">
            <v>Mai</v>
          </cell>
        </row>
        <row r="335">
          <cell r="V335">
            <v>270</v>
          </cell>
          <cell r="W335" t="str">
            <v>Juni</v>
          </cell>
        </row>
        <row r="336">
          <cell r="V336">
            <v>271</v>
          </cell>
          <cell r="W336" t="str">
            <v>Juli</v>
          </cell>
        </row>
        <row r="337">
          <cell r="V337">
            <v>272</v>
          </cell>
          <cell r="W337" t="str">
            <v>August</v>
          </cell>
        </row>
        <row r="338">
          <cell r="V338">
            <v>273</v>
          </cell>
          <cell r="W338" t="str">
            <v>September</v>
          </cell>
        </row>
        <row r="339">
          <cell r="V339">
            <v>274</v>
          </cell>
          <cell r="W339" t="str">
            <v>Oktober</v>
          </cell>
        </row>
        <row r="340">
          <cell r="V340">
            <v>275</v>
          </cell>
          <cell r="W340" t="str">
            <v>November</v>
          </cell>
        </row>
        <row r="341">
          <cell r="V341">
            <v>276</v>
          </cell>
          <cell r="W341" t="str">
            <v>Dezember</v>
          </cell>
        </row>
        <row r="342">
          <cell r="V342">
            <v>277</v>
          </cell>
          <cell r="W342" t="str">
            <v>Januar</v>
          </cell>
        </row>
        <row r="343">
          <cell r="V343">
            <v>278</v>
          </cell>
          <cell r="W343" t="str">
            <v>Februar</v>
          </cell>
        </row>
        <row r="344">
          <cell r="V344">
            <v>279</v>
          </cell>
          <cell r="W344" t="str">
            <v>März</v>
          </cell>
        </row>
        <row r="345">
          <cell r="V345">
            <v>280</v>
          </cell>
          <cell r="W345" t="str">
            <v>April</v>
          </cell>
        </row>
        <row r="346">
          <cell r="V346">
            <v>281</v>
          </cell>
          <cell r="W346" t="str">
            <v>Mai</v>
          </cell>
        </row>
        <row r="347">
          <cell r="V347">
            <v>282</v>
          </cell>
          <cell r="W347" t="str">
            <v>Juni</v>
          </cell>
        </row>
        <row r="348">
          <cell r="V348">
            <v>283</v>
          </cell>
          <cell r="W348" t="str">
            <v>Juli</v>
          </cell>
        </row>
        <row r="349">
          <cell r="V349">
            <v>284</v>
          </cell>
          <cell r="W349" t="str">
            <v>August</v>
          </cell>
        </row>
        <row r="350">
          <cell r="V350">
            <v>285</v>
          </cell>
          <cell r="W350" t="str">
            <v>September</v>
          </cell>
        </row>
        <row r="351">
          <cell r="V351">
            <v>286</v>
          </cell>
          <cell r="W351" t="str">
            <v>Oktober</v>
          </cell>
        </row>
        <row r="352">
          <cell r="V352">
            <v>287</v>
          </cell>
          <cell r="W352" t="str">
            <v>November</v>
          </cell>
        </row>
        <row r="353">
          <cell r="V353">
            <v>288</v>
          </cell>
          <cell r="W353" t="str">
            <v>Dezember</v>
          </cell>
        </row>
        <row r="354">
          <cell r="V354">
            <v>289</v>
          </cell>
          <cell r="W354" t="str">
            <v>Januar</v>
          </cell>
        </row>
        <row r="355">
          <cell r="V355">
            <v>290</v>
          </cell>
          <cell r="W355" t="str">
            <v>Februar</v>
          </cell>
        </row>
        <row r="356">
          <cell r="V356">
            <v>291</v>
          </cell>
          <cell r="W356" t="str">
            <v>März</v>
          </cell>
        </row>
        <row r="357">
          <cell r="V357">
            <v>292</v>
          </cell>
          <cell r="W357" t="str">
            <v>April</v>
          </cell>
        </row>
        <row r="358">
          <cell r="V358">
            <v>293</v>
          </cell>
          <cell r="W358" t="str">
            <v>Mai</v>
          </cell>
        </row>
        <row r="359">
          <cell r="V359">
            <v>294</v>
          </cell>
          <cell r="W359" t="str">
            <v>Juni</v>
          </cell>
        </row>
        <row r="360">
          <cell r="V360">
            <v>295</v>
          </cell>
          <cell r="W360" t="str">
            <v>Juli</v>
          </cell>
        </row>
        <row r="361">
          <cell r="V361">
            <v>296</v>
          </cell>
          <cell r="W361" t="str">
            <v>August</v>
          </cell>
        </row>
        <row r="362">
          <cell r="V362">
            <v>297</v>
          </cell>
          <cell r="W362" t="str">
            <v>September</v>
          </cell>
        </row>
        <row r="363">
          <cell r="V363">
            <v>298</v>
          </cell>
          <cell r="W363" t="str">
            <v>Oktober</v>
          </cell>
        </row>
        <row r="364">
          <cell r="V364">
            <v>299</v>
          </cell>
          <cell r="W364" t="str">
            <v>November</v>
          </cell>
        </row>
        <row r="365">
          <cell r="V365">
            <v>300</v>
          </cell>
          <cell r="W365" t="str">
            <v>Dezember</v>
          </cell>
        </row>
        <row r="366">
          <cell r="V366">
            <v>301</v>
          </cell>
          <cell r="W366" t="str">
            <v>Januar</v>
          </cell>
        </row>
        <row r="367">
          <cell r="V367">
            <v>302</v>
          </cell>
          <cell r="W367" t="str">
            <v>Februar</v>
          </cell>
        </row>
        <row r="368">
          <cell r="V368">
            <v>303</v>
          </cell>
          <cell r="W368" t="str">
            <v>März</v>
          </cell>
        </row>
        <row r="369">
          <cell r="V369">
            <v>304</v>
          </cell>
          <cell r="W369" t="str">
            <v>April</v>
          </cell>
        </row>
        <row r="370">
          <cell r="V370">
            <v>305</v>
          </cell>
          <cell r="W370" t="str">
            <v>Mai</v>
          </cell>
        </row>
        <row r="371">
          <cell r="V371">
            <v>306</v>
          </cell>
          <cell r="W371" t="str">
            <v>Juni</v>
          </cell>
        </row>
        <row r="372">
          <cell r="V372">
            <v>307</v>
          </cell>
          <cell r="W372" t="str">
            <v>Juli</v>
          </cell>
        </row>
        <row r="373">
          <cell r="V373">
            <v>308</v>
          </cell>
          <cell r="W373" t="str">
            <v>August</v>
          </cell>
        </row>
        <row r="374">
          <cell r="V374">
            <v>309</v>
          </cell>
          <cell r="W374" t="str">
            <v>September</v>
          </cell>
        </row>
        <row r="375">
          <cell r="V375">
            <v>310</v>
          </cell>
          <cell r="W375" t="str">
            <v>Oktober</v>
          </cell>
        </row>
        <row r="376">
          <cell r="V376">
            <v>311</v>
          </cell>
          <cell r="W376" t="str">
            <v>November</v>
          </cell>
        </row>
        <row r="377">
          <cell r="V377">
            <v>312</v>
          </cell>
          <cell r="W377" t="str">
            <v>Dezember</v>
          </cell>
        </row>
        <row r="378">
          <cell r="V378">
            <v>313</v>
          </cell>
          <cell r="W378" t="str">
            <v>Januar</v>
          </cell>
        </row>
        <row r="379">
          <cell r="V379">
            <v>314</v>
          </cell>
          <cell r="W379" t="str">
            <v>Februar</v>
          </cell>
        </row>
        <row r="380">
          <cell r="V380">
            <v>315</v>
          </cell>
          <cell r="W380" t="str">
            <v>März</v>
          </cell>
        </row>
        <row r="381">
          <cell r="V381">
            <v>316</v>
          </cell>
          <cell r="W381" t="str">
            <v>April</v>
          </cell>
        </row>
        <row r="382">
          <cell r="V382">
            <v>317</v>
          </cell>
          <cell r="W382" t="str">
            <v>Mai</v>
          </cell>
        </row>
        <row r="383">
          <cell r="V383">
            <v>318</v>
          </cell>
          <cell r="W383" t="str">
            <v>Juni</v>
          </cell>
        </row>
        <row r="384">
          <cell r="V384">
            <v>319</v>
          </cell>
          <cell r="W384" t="str">
            <v>Juli</v>
          </cell>
        </row>
        <row r="385">
          <cell r="V385">
            <v>320</v>
          </cell>
          <cell r="W385" t="str">
            <v>August</v>
          </cell>
        </row>
        <row r="386">
          <cell r="V386">
            <v>321</v>
          </cell>
          <cell r="W386" t="str">
            <v>September</v>
          </cell>
        </row>
        <row r="387">
          <cell r="V387">
            <v>322</v>
          </cell>
          <cell r="W387" t="str">
            <v>Oktober</v>
          </cell>
        </row>
        <row r="388">
          <cell r="V388">
            <v>323</v>
          </cell>
          <cell r="W388" t="str">
            <v>November</v>
          </cell>
        </row>
        <row r="389">
          <cell r="V389">
            <v>324</v>
          </cell>
          <cell r="W389" t="str">
            <v>Dezember</v>
          </cell>
        </row>
        <row r="390">
          <cell r="V390">
            <v>325</v>
          </cell>
          <cell r="W390" t="str">
            <v>Januar</v>
          </cell>
        </row>
        <row r="391">
          <cell r="V391">
            <v>326</v>
          </cell>
          <cell r="W391" t="str">
            <v>Februar</v>
          </cell>
        </row>
        <row r="392">
          <cell r="V392">
            <v>327</v>
          </cell>
          <cell r="W392" t="str">
            <v>März</v>
          </cell>
        </row>
        <row r="393">
          <cell r="V393">
            <v>328</v>
          </cell>
          <cell r="W393" t="str">
            <v>April</v>
          </cell>
        </row>
        <row r="394">
          <cell r="V394">
            <v>329</v>
          </cell>
          <cell r="W394" t="str">
            <v>Mai</v>
          </cell>
        </row>
        <row r="395">
          <cell r="V395">
            <v>330</v>
          </cell>
          <cell r="W395" t="str">
            <v>Juni</v>
          </cell>
        </row>
        <row r="396">
          <cell r="V396">
            <v>331</v>
          </cell>
          <cell r="W396" t="str">
            <v>Juli</v>
          </cell>
        </row>
        <row r="397">
          <cell r="V397">
            <v>332</v>
          </cell>
          <cell r="W397" t="str">
            <v>August</v>
          </cell>
        </row>
        <row r="398">
          <cell r="V398">
            <v>333</v>
          </cell>
          <cell r="W398" t="str">
            <v>September</v>
          </cell>
        </row>
        <row r="399">
          <cell r="V399">
            <v>334</v>
          </cell>
          <cell r="W399" t="str">
            <v>Oktober</v>
          </cell>
        </row>
        <row r="400">
          <cell r="V400">
            <v>335</v>
          </cell>
          <cell r="W400" t="str">
            <v>November</v>
          </cell>
        </row>
        <row r="401">
          <cell r="V401">
            <v>336</v>
          </cell>
          <cell r="W401" t="str">
            <v>Dezember</v>
          </cell>
        </row>
        <row r="402">
          <cell r="V402">
            <v>337</v>
          </cell>
          <cell r="W402" t="str">
            <v>Januar</v>
          </cell>
        </row>
        <row r="403">
          <cell r="V403">
            <v>338</v>
          </cell>
          <cell r="W403" t="str">
            <v>Februar</v>
          </cell>
        </row>
        <row r="404">
          <cell r="V404">
            <v>339</v>
          </cell>
          <cell r="W404" t="str">
            <v>März</v>
          </cell>
        </row>
        <row r="405">
          <cell r="V405">
            <v>340</v>
          </cell>
          <cell r="W405" t="str">
            <v>April</v>
          </cell>
        </row>
        <row r="406">
          <cell r="V406">
            <v>341</v>
          </cell>
          <cell r="W406" t="str">
            <v>Mai</v>
          </cell>
        </row>
        <row r="407">
          <cell r="V407">
            <v>342</v>
          </cell>
          <cell r="W407" t="str">
            <v>Juni</v>
          </cell>
        </row>
        <row r="408">
          <cell r="V408">
            <v>343</v>
          </cell>
          <cell r="W408" t="str">
            <v>Juli</v>
          </cell>
        </row>
        <row r="409">
          <cell r="V409">
            <v>344</v>
          </cell>
          <cell r="W409" t="str">
            <v>August</v>
          </cell>
        </row>
        <row r="410">
          <cell r="V410">
            <v>345</v>
          </cell>
          <cell r="W410" t="str">
            <v>September</v>
          </cell>
        </row>
        <row r="411">
          <cell r="V411">
            <v>346</v>
          </cell>
          <cell r="W411" t="str">
            <v>Oktober</v>
          </cell>
        </row>
        <row r="412">
          <cell r="V412">
            <v>347</v>
          </cell>
          <cell r="W412" t="str">
            <v>November</v>
          </cell>
        </row>
        <row r="413">
          <cell r="V413">
            <v>348</v>
          </cell>
          <cell r="W413" t="str">
            <v>Dezember</v>
          </cell>
        </row>
        <row r="414">
          <cell r="V414">
            <v>349</v>
          </cell>
          <cell r="W414" t="str">
            <v>Januar</v>
          </cell>
        </row>
        <row r="415">
          <cell r="V415">
            <v>350</v>
          </cell>
          <cell r="W415" t="str">
            <v>Februar</v>
          </cell>
        </row>
        <row r="416">
          <cell r="V416">
            <v>351</v>
          </cell>
          <cell r="W416" t="str">
            <v>März</v>
          </cell>
        </row>
        <row r="417">
          <cell r="V417">
            <v>352</v>
          </cell>
          <cell r="W417" t="str">
            <v>April</v>
          </cell>
        </row>
        <row r="418">
          <cell r="V418">
            <v>353</v>
          </cell>
          <cell r="W418" t="str">
            <v>Mai</v>
          </cell>
        </row>
        <row r="419">
          <cell r="V419">
            <v>354</v>
          </cell>
          <cell r="W419" t="str">
            <v>Juni</v>
          </cell>
        </row>
        <row r="420">
          <cell r="V420">
            <v>355</v>
          </cell>
          <cell r="W420" t="str">
            <v>Juli</v>
          </cell>
        </row>
        <row r="421">
          <cell r="V421">
            <v>356</v>
          </cell>
          <cell r="W421" t="str">
            <v>August</v>
          </cell>
        </row>
        <row r="422">
          <cell r="V422">
            <v>357</v>
          </cell>
          <cell r="W422" t="str">
            <v>September</v>
          </cell>
        </row>
        <row r="423">
          <cell r="V423">
            <v>358</v>
          </cell>
          <cell r="W423" t="str">
            <v>Oktober</v>
          </cell>
        </row>
        <row r="424">
          <cell r="V424">
            <v>359</v>
          </cell>
          <cell r="W424" t="str">
            <v>November</v>
          </cell>
        </row>
        <row r="425">
          <cell r="V425">
            <v>360</v>
          </cell>
          <cell r="W425" t="str">
            <v>Dezember</v>
          </cell>
        </row>
        <row r="426">
          <cell r="V426">
            <v>361</v>
          </cell>
          <cell r="W426" t="str">
            <v>Januar</v>
          </cell>
        </row>
        <row r="427">
          <cell r="V427">
            <v>362</v>
          </cell>
          <cell r="W427" t="str">
            <v>Februar</v>
          </cell>
        </row>
        <row r="428">
          <cell r="V428">
            <v>363</v>
          </cell>
          <cell r="W428" t="str">
            <v>März</v>
          </cell>
        </row>
        <row r="429">
          <cell r="V429">
            <v>364</v>
          </cell>
          <cell r="W429" t="str">
            <v>April</v>
          </cell>
        </row>
        <row r="430">
          <cell r="V430">
            <v>365</v>
          </cell>
          <cell r="W430" t="str">
            <v>Mai</v>
          </cell>
        </row>
        <row r="431">
          <cell r="V431">
            <v>366</v>
          </cell>
          <cell r="W431" t="str">
            <v>Juni</v>
          </cell>
        </row>
        <row r="432">
          <cell r="V432">
            <v>367</v>
          </cell>
          <cell r="W432" t="str">
            <v>Juli</v>
          </cell>
        </row>
        <row r="433">
          <cell r="V433">
            <v>368</v>
          </cell>
          <cell r="W433" t="str">
            <v>August</v>
          </cell>
        </row>
        <row r="434">
          <cell r="V434">
            <v>369</v>
          </cell>
          <cell r="W434" t="str">
            <v>September</v>
          </cell>
        </row>
        <row r="435">
          <cell r="V435">
            <v>370</v>
          </cell>
          <cell r="W435" t="str">
            <v>Oktober</v>
          </cell>
        </row>
        <row r="436">
          <cell r="V436">
            <v>371</v>
          </cell>
          <cell r="W436" t="str">
            <v>November</v>
          </cell>
        </row>
        <row r="437">
          <cell r="V437">
            <v>372</v>
          </cell>
          <cell r="W437" t="str">
            <v>Dezember</v>
          </cell>
        </row>
        <row r="438">
          <cell r="V438">
            <v>373</v>
          </cell>
          <cell r="W438" t="str">
            <v>Januar</v>
          </cell>
        </row>
        <row r="439">
          <cell r="V439">
            <v>374</v>
          </cell>
          <cell r="W439" t="str">
            <v>Februar</v>
          </cell>
        </row>
        <row r="440">
          <cell r="V440">
            <v>375</v>
          </cell>
          <cell r="W440" t="str">
            <v>März</v>
          </cell>
        </row>
        <row r="441">
          <cell r="V441">
            <v>376</v>
          </cell>
          <cell r="W441" t="str">
            <v>April</v>
          </cell>
        </row>
        <row r="442">
          <cell r="V442">
            <v>377</v>
          </cell>
          <cell r="W442" t="str">
            <v>Mai</v>
          </cell>
        </row>
        <row r="443">
          <cell r="V443">
            <v>378</v>
          </cell>
          <cell r="W443" t="str">
            <v>Juni</v>
          </cell>
        </row>
        <row r="444">
          <cell r="V444">
            <v>379</v>
          </cell>
          <cell r="W444" t="str">
            <v>Juli</v>
          </cell>
        </row>
        <row r="445">
          <cell r="V445">
            <v>380</v>
          </cell>
          <cell r="W445" t="str">
            <v>August</v>
          </cell>
        </row>
        <row r="446">
          <cell r="V446">
            <v>381</v>
          </cell>
          <cell r="W446" t="str">
            <v>September</v>
          </cell>
        </row>
        <row r="447">
          <cell r="V447">
            <v>382</v>
          </cell>
          <cell r="W447" t="str">
            <v>Oktober</v>
          </cell>
        </row>
        <row r="448">
          <cell r="V448">
            <v>383</v>
          </cell>
          <cell r="W448" t="str">
            <v>November</v>
          </cell>
        </row>
        <row r="449">
          <cell r="V449">
            <v>384</v>
          </cell>
          <cell r="W449" t="str">
            <v>Dezember</v>
          </cell>
        </row>
        <row r="450">
          <cell r="V450">
            <v>385</v>
          </cell>
          <cell r="W450" t="str">
            <v>Januar</v>
          </cell>
        </row>
        <row r="451">
          <cell r="V451">
            <v>386</v>
          </cell>
          <cell r="W451" t="str">
            <v>Februar</v>
          </cell>
        </row>
        <row r="452">
          <cell r="V452">
            <v>387</v>
          </cell>
          <cell r="W452" t="str">
            <v>März</v>
          </cell>
        </row>
        <row r="453">
          <cell r="V453">
            <v>388</v>
          </cell>
          <cell r="W453" t="str">
            <v>April</v>
          </cell>
        </row>
        <row r="454">
          <cell r="V454">
            <v>389</v>
          </cell>
          <cell r="W454" t="str">
            <v>Mai</v>
          </cell>
        </row>
        <row r="455">
          <cell r="V455">
            <v>390</v>
          </cell>
          <cell r="W455" t="str">
            <v>Juni</v>
          </cell>
        </row>
        <row r="456">
          <cell r="V456">
            <v>391</v>
          </cell>
          <cell r="W456" t="str">
            <v>Juli</v>
          </cell>
        </row>
        <row r="457">
          <cell r="V457">
            <v>392</v>
          </cell>
          <cell r="W457" t="str">
            <v>August</v>
          </cell>
        </row>
        <row r="458">
          <cell r="V458">
            <v>393</v>
          </cell>
          <cell r="W458" t="str">
            <v>September</v>
          </cell>
        </row>
        <row r="459">
          <cell r="V459">
            <v>394</v>
          </cell>
          <cell r="W459" t="str">
            <v>Oktober</v>
          </cell>
        </row>
        <row r="460">
          <cell r="V460">
            <v>395</v>
          </cell>
          <cell r="W460" t="str">
            <v>November</v>
          </cell>
        </row>
        <row r="461">
          <cell r="V461">
            <v>396</v>
          </cell>
          <cell r="W461" t="str">
            <v>Dezember</v>
          </cell>
        </row>
        <row r="462">
          <cell r="V462">
            <v>397</v>
          </cell>
          <cell r="W462" t="str">
            <v>Januar</v>
          </cell>
        </row>
        <row r="463">
          <cell r="V463">
            <v>398</v>
          </cell>
          <cell r="W463" t="str">
            <v>Februar</v>
          </cell>
        </row>
        <row r="464">
          <cell r="V464">
            <v>399</v>
          </cell>
          <cell r="W464" t="str">
            <v>März</v>
          </cell>
        </row>
        <row r="465">
          <cell r="V465">
            <v>400</v>
          </cell>
          <cell r="W465" t="str">
            <v>April</v>
          </cell>
        </row>
        <row r="466">
          <cell r="V466">
            <v>401</v>
          </cell>
          <cell r="W466" t="str">
            <v>Mai</v>
          </cell>
        </row>
        <row r="467">
          <cell r="V467">
            <v>402</v>
          </cell>
          <cell r="W467" t="str">
            <v>Juni</v>
          </cell>
        </row>
        <row r="468">
          <cell r="V468">
            <v>403</v>
          </cell>
          <cell r="W468" t="str">
            <v>Juli</v>
          </cell>
        </row>
        <row r="469">
          <cell r="V469">
            <v>404</v>
          </cell>
          <cell r="W469" t="str">
            <v>August</v>
          </cell>
        </row>
        <row r="470">
          <cell r="V470">
            <v>405</v>
          </cell>
          <cell r="W470" t="str">
            <v>September</v>
          </cell>
        </row>
        <row r="471">
          <cell r="V471">
            <v>406</v>
          </cell>
          <cell r="W471" t="str">
            <v>Oktober</v>
          </cell>
        </row>
        <row r="472">
          <cell r="V472">
            <v>407</v>
          </cell>
          <cell r="W472" t="str">
            <v>November</v>
          </cell>
        </row>
        <row r="473">
          <cell r="V473">
            <v>408</v>
          </cell>
          <cell r="W473" t="str">
            <v>Dezember</v>
          </cell>
        </row>
        <row r="474">
          <cell r="V474">
            <v>409</v>
          </cell>
          <cell r="W474" t="str">
            <v>Januar</v>
          </cell>
        </row>
        <row r="475">
          <cell r="V475">
            <v>410</v>
          </cell>
          <cell r="W475" t="str">
            <v>Februar</v>
          </cell>
        </row>
        <row r="476">
          <cell r="V476">
            <v>411</v>
          </cell>
          <cell r="W476" t="str">
            <v>März</v>
          </cell>
        </row>
        <row r="477">
          <cell r="V477">
            <v>412</v>
          </cell>
          <cell r="W477" t="str">
            <v>April</v>
          </cell>
        </row>
        <row r="478">
          <cell r="V478">
            <v>413</v>
          </cell>
          <cell r="W478" t="str">
            <v>Mai</v>
          </cell>
        </row>
        <row r="479">
          <cell r="V479">
            <v>414</v>
          </cell>
          <cell r="W479" t="str">
            <v>Juni</v>
          </cell>
        </row>
        <row r="480">
          <cell r="V480">
            <v>415</v>
          </cell>
          <cell r="W480" t="str">
            <v>Juli</v>
          </cell>
        </row>
        <row r="481">
          <cell r="V481">
            <v>416</v>
          </cell>
          <cell r="W481" t="str">
            <v>August</v>
          </cell>
        </row>
        <row r="482">
          <cell r="V482">
            <v>417</v>
          </cell>
          <cell r="W482" t="str">
            <v>September</v>
          </cell>
        </row>
        <row r="483">
          <cell r="V483">
            <v>418</v>
          </cell>
          <cell r="W483" t="str">
            <v>Oktober</v>
          </cell>
        </row>
        <row r="484">
          <cell r="V484">
            <v>419</v>
          </cell>
          <cell r="W484" t="str">
            <v>November</v>
          </cell>
        </row>
        <row r="485">
          <cell r="V485">
            <v>420</v>
          </cell>
          <cell r="W485" t="str">
            <v>Dezember</v>
          </cell>
        </row>
        <row r="486">
          <cell r="V486">
            <v>421</v>
          </cell>
          <cell r="W486" t="str">
            <v>Januar</v>
          </cell>
        </row>
        <row r="487">
          <cell r="V487">
            <v>422</v>
          </cell>
          <cell r="W487" t="str">
            <v>Februar</v>
          </cell>
        </row>
        <row r="488">
          <cell r="V488">
            <v>423</v>
          </cell>
          <cell r="W488" t="str">
            <v>März</v>
          </cell>
        </row>
        <row r="489">
          <cell r="V489">
            <v>424</v>
          </cell>
          <cell r="W489" t="str">
            <v>April</v>
          </cell>
        </row>
        <row r="490">
          <cell r="V490">
            <v>425</v>
          </cell>
          <cell r="W490" t="str">
            <v>Mai</v>
          </cell>
        </row>
        <row r="491">
          <cell r="V491">
            <v>426</v>
          </cell>
          <cell r="W491" t="str">
            <v>Juni</v>
          </cell>
        </row>
        <row r="492">
          <cell r="V492">
            <v>427</v>
          </cell>
          <cell r="W492" t="str">
            <v>Juli</v>
          </cell>
        </row>
        <row r="493">
          <cell r="V493">
            <v>428</v>
          </cell>
          <cell r="W493" t="str">
            <v>August</v>
          </cell>
        </row>
        <row r="494">
          <cell r="V494">
            <v>429</v>
          </cell>
          <cell r="W494" t="str">
            <v>September</v>
          </cell>
        </row>
        <row r="495">
          <cell r="V495">
            <v>430</v>
          </cell>
          <cell r="W495" t="str">
            <v>Oktober</v>
          </cell>
        </row>
        <row r="496">
          <cell r="V496">
            <v>431</v>
          </cell>
          <cell r="W496" t="str">
            <v>November</v>
          </cell>
        </row>
        <row r="497">
          <cell r="V497">
            <v>432</v>
          </cell>
          <cell r="W497" t="str">
            <v>Dezember</v>
          </cell>
        </row>
        <row r="498">
          <cell r="V498">
            <v>433</v>
          </cell>
          <cell r="W498" t="str">
            <v>Januar</v>
          </cell>
        </row>
        <row r="499">
          <cell r="V499">
            <v>434</v>
          </cell>
          <cell r="W499" t="str">
            <v>Februar</v>
          </cell>
        </row>
        <row r="500">
          <cell r="V500">
            <v>435</v>
          </cell>
          <cell r="W500" t="str">
            <v>März</v>
          </cell>
        </row>
        <row r="501">
          <cell r="V501">
            <v>436</v>
          </cell>
          <cell r="W501" t="str">
            <v>April</v>
          </cell>
        </row>
        <row r="502">
          <cell r="V502">
            <v>437</v>
          </cell>
          <cell r="W502" t="str">
            <v>Mai</v>
          </cell>
        </row>
        <row r="503">
          <cell r="V503">
            <v>438</v>
          </cell>
          <cell r="W503" t="str">
            <v>Juni</v>
          </cell>
        </row>
        <row r="504">
          <cell r="V504">
            <v>439</v>
          </cell>
          <cell r="W504" t="str">
            <v>Juli</v>
          </cell>
        </row>
        <row r="505">
          <cell r="V505">
            <v>440</v>
          </cell>
          <cell r="W505" t="str">
            <v>August</v>
          </cell>
        </row>
        <row r="506">
          <cell r="V506">
            <v>441</v>
          </cell>
          <cell r="W506" t="str">
            <v>September</v>
          </cell>
        </row>
        <row r="507">
          <cell r="V507">
            <v>442</v>
          </cell>
          <cell r="W507" t="str">
            <v>Oktober</v>
          </cell>
        </row>
        <row r="508">
          <cell r="V508">
            <v>443</v>
          </cell>
          <cell r="W508" t="str">
            <v>November</v>
          </cell>
        </row>
        <row r="509">
          <cell r="V509">
            <v>444</v>
          </cell>
          <cell r="W509" t="str">
            <v>Dezember</v>
          </cell>
        </row>
        <row r="510">
          <cell r="V510">
            <v>445</v>
          </cell>
          <cell r="W510" t="str">
            <v>Januar</v>
          </cell>
        </row>
        <row r="511">
          <cell r="V511">
            <v>446</v>
          </cell>
          <cell r="W511" t="str">
            <v>Februar</v>
          </cell>
        </row>
        <row r="512">
          <cell r="V512">
            <v>447</v>
          </cell>
          <cell r="W512" t="str">
            <v>März</v>
          </cell>
        </row>
        <row r="513">
          <cell r="V513">
            <v>448</v>
          </cell>
          <cell r="W513" t="str">
            <v>April</v>
          </cell>
        </row>
        <row r="514">
          <cell r="V514">
            <v>449</v>
          </cell>
          <cell r="W514" t="str">
            <v>Mai</v>
          </cell>
        </row>
        <row r="515">
          <cell r="V515">
            <v>450</v>
          </cell>
          <cell r="W515" t="str">
            <v>Juni</v>
          </cell>
        </row>
        <row r="516">
          <cell r="V516">
            <v>451</v>
          </cell>
          <cell r="W516" t="str">
            <v>Juli</v>
          </cell>
        </row>
        <row r="517">
          <cell r="V517">
            <v>452</v>
          </cell>
          <cell r="W517" t="str">
            <v>August</v>
          </cell>
        </row>
        <row r="518">
          <cell r="V518">
            <v>453</v>
          </cell>
          <cell r="W518" t="str">
            <v>September</v>
          </cell>
        </row>
        <row r="519">
          <cell r="V519">
            <v>454</v>
          </cell>
          <cell r="W519" t="str">
            <v>Oktober</v>
          </cell>
        </row>
        <row r="520">
          <cell r="V520">
            <v>455</v>
          </cell>
          <cell r="W520" t="str">
            <v>November</v>
          </cell>
        </row>
        <row r="521">
          <cell r="V521">
            <v>456</v>
          </cell>
          <cell r="W521" t="str">
            <v>Dezember</v>
          </cell>
        </row>
        <row r="522">
          <cell r="V522">
            <v>457</v>
          </cell>
          <cell r="W522" t="str">
            <v>Januar</v>
          </cell>
        </row>
        <row r="523">
          <cell r="V523">
            <v>458</v>
          </cell>
          <cell r="W523" t="str">
            <v>Februar</v>
          </cell>
        </row>
        <row r="524">
          <cell r="V524">
            <v>459</v>
          </cell>
          <cell r="W524" t="str">
            <v>März</v>
          </cell>
        </row>
        <row r="525">
          <cell r="V525">
            <v>460</v>
          </cell>
          <cell r="W525" t="str">
            <v>April</v>
          </cell>
        </row>
        <row r="526">
          <cell r="V526">
            <v>461</v>
          </cell>
          <cell r="W526" t="str">
            <v>Mai</v>
          </cell>
        </row>
        <row r="527">
          <cell r="V527">
            <v>462</v>
          </cell>
          <cell r="W527" t="str">
            <v>Juni</v>
          </cell>
        </row>
        <row r="528">
          <cell r="V528">
            <v>463</v>
          </cell>
          <cell r="W528" t="str">
            <v>Juli</v>
          </cell>
        </row>
        <row r="529">
          <cell r="V529">
            <v>464</v>
          </cell>
          <cell r="W529" t="str">
            <v>August</v>
          </cell>
        </row>
        <row r="530">
          <cell r="V530">
            <v>465</v>
          </cell>
          <cell r="W530" t="str">
            <v>September</v>
          </cell>
        </row>
        <row r="531">
          <cell r="V531">
            <v>466</v>
          </cell>
          <cell r="W531" t="str">
            <v>Oktober</v>
          </cell>
        </row>
        <row r="532">
          <cell r="V532">
            <v>467</v>
          </cell>
          <cell r="W532" t="str">
            <v>November</v>
          </cell>
        </row>
        <row r="533">
          <cell r="V533">
            <v>468</v>
          </cell>
          <cell r="W533" t="str">
            <v>Dezember</v>
          </cell>
        </row>
        <row r="534">
          <cell r="V534">
            <v>469</v>
          </cell>
          <cell r="W534" t="str">
            <v>Januar</v>
          </cell>
        </row>
        <row r="535">
          <cell r="V535">
            <v>470</v>
          </cell>
          <cell r="W535" t="str">
            <v>Februar</v>
          </cell>
        </row>
        <row r="536">
          <cell r="V536">
            <v>471</v>
          </cell>
          <cell r="W536" t="str">
            <v>März</v>
          </cell>
        </row>
        <row r="537">
          <cell r="V537">
            <v>472</v>
          </cell>
          <cell r="W537" t="str">
            <v>April</v>
          </cell>
        </row>
        <row r="538">
          <cell r="V538">
            <v>473</v>
          </cell>
          <cell r="W538" t="str">
            <v>Mai</v>
          </cell>
        </row>
        <row r="539">
          <cell r="V539">
            <v>474</v>
          </cell>
          <cell r="W539" t="str">
            <v>Juni</v>
          </cell>
        </row>
        <row r="540">
          <cell r="V540">
            <v>475</v>
          </cell>
          <cell r="W540" t="str">
            <v>Juli</v>
          </cell>
        </row>
        <row r="541">
          <cell r="V541">
            <v>476</v>
          </cell>
          <cell r="W541" t="str">
            <v>August</v>
          </cell>
        </row>
        <row r="542">
          <cell r="V542">
            <v>477</v>
          </cell>
          <cell r="W542" t="str">
            <v>September</v>
          </cell>
        </row>
        <row r="543">
          <cell r="V543">
            <v>478</v>
          </cell>
          <cell r="W543" t="str">
            <v>Oktober</v>
          </cell>
        </row>
        <row r="544">
          <cell r="V544">
            <v>479</v>
          </cell>
          <cell r="W544" t="str">
            <v>November</v>
          </cell>
        </row>
        <row r="545">
          <cell r="V545">
            <v>480</v>
          </cell>
          <cell r="W545" t="str">
            <v>Dezember</v>
          </cell>
        </row>
        <row r="546">
          <cell r="V546">
            <v>481</v>
          </cell>
          <cell r="W546" t="str">
            <v>Januar</v>
          </cell>
        </row>
        <row r="547">
          <cell r="V547">
            <v>482</v>
          </cell>
          <cell r="W547" t="str">
            <v>Februar</v>
          </cell>
        </row>
        <row r="548">
          <cell r="V548">
            <v>483</v>
          </cell>
          <cell r="W548" t="str">
            <v>März</v>
          </cell>
        </row>
        <row r="549">
          <cell r="V549">
            <v>484</v>
          </cell>
          <cell r="W549" t="str">
            <v>April</v>
          </cell>
        </row>
        <row r="550">
          <cell r="V550">
            <v>485</v>
          </cell>
          <cell r="W550" t="str">
            <v>Mai</v>
          </cell>
        </row>
        <row r="551">
          <cell r="V551">
            <v>486</v>
          </cell>
          <cell r="W551" t="str">
            <v>Juni</v>
          </cell>
        </row>
        <row r="552">
          <cell r="V552">
            <v>487</v>
          </cell>
          <cell r="W552" t="str">
            <v>Juli</v>
          </cell>
        </row>
        <row r="553">
          <cell r="V553">
            <v>488</v>
          </cell>
          <cell r="W553" t="str">
            <v>August</v>
          </cell>
        </row>
        <row r="554">
          <cell r="V554">
            <v>489</v>
          </cell>
          <cell r="W554" t="str">
            <v>September</v>
          </cell>
        </row>
        <row r="555">
          <cell r="V555">
            <v>490</v>
          </cell>
          <cell r="W555" t="str">
            <v>Oktober</v>
          </cell>
        </row>
        <row r="556">
          <cell r="V556">
            <v>491</v>
          </cell>
          <cell r="W556" t="str">
            <v>November</v>
          </cell>
        </row>
        <row r="557">
          <cell r="V557">
            <v>492</v>
          </cell>
          <cell r="W557" t="str">
            <v>Dezember</v>
          </cell>
        </row>
        <row r="558">
          <cell r="V558">
            <v>493</v>
          </cell>
          <cell r="W558" t="str">
            <v>Januar</v>
          </cell>
        </row>
        <row r="559">
          <cell r="V559">
            <v>494</v>
          </cell>
          <cell r="W559" t="str">
            <v>Februar</v>
          </cell>
        </row>
        <row r="560">
          <cell r="V560">
            <v>495</v>
          </cell>
          <cell r="W560" t="str">
            <v>März</v>
          </cell>
        </row>
        <row r="561">
          <cell r="V561">
            <v>496</v>
          </cell>
          <cell r="W561" t="str">
            <v>April</v>
          </cell>
        </row>
        <row r="562">
          <cell r="V562">
            <v>497</v>
          </cell>
          <cell r="W562" t="str">
            <v>Mai</v>
          </cell>
        </row>
        <row r="563">
          <cell r="V563">
            <v>498</v>
          </cell>
          <cell r="W563" t="str">
            <v>Juni</v>
          </cell>
        </row>
        <row r="564">
          <cell r="V564">
            <v>499</v>
          </cell>
          <cell r="W564" t="str">
            <v>Juli</v>
          </cell>
        </row>
        <row r="565">
          <cell r="V565">
            <v>500</v>
          </cell>
          <cell r="W565" t="str">
            <v>August</v>
          </cell>
        </row>
        <row r="566">
          <cell r="V566">
            <v>501</v>
          </cell>
          <cell r="W566" t="str">
            <v>September</v>
          </cell>
        </row>
        <row r="567">
          <cell r="V567">
            <v>502</v>
          </cell>
          <cell r="W567" t="str">
            <v>Oktober</v>
          </cell>
        </row>
        <row r="568">
          <cell r="V568">
            <v>503</v>
          </cell>
          <cell r="W568" t="str">
            <v>November</v>
          </cell>
        </row>
        <row r="569">
          <cell r="V569">
            <v>504</v>
          </cell>
          <cell r="W569" t="str">
            <v>Dezember</v>
          </cell>
        </row>
        <row r="570">
          <cell r="V570">
            <v>505</v>
          </cell>
          <cell r="W570" t="str">
            <v>Januar</v>
          </cell>
        </row>
        <row r="571">
          <cell r="V571">
            <v>506</v>
          </cell>
          <cell r="W571" t="str">
            <v>Februar</v>
          </cell>
        </row>
        <row r="572">
          <cell r="V572">
            <v>507</v>
          </cell>
          <cell r="W572" t="str">
            <v>März</v>
          </cell>
        </row>
        <row r="573">
          <cell r="V573">
            <v>508</v>
          </cell>
          <cell r="W573" t="str">
            <v>April</v>
          </cell>
        </row>
        <row r="574">
          <cell r="V574">
            <v>509</v>
          </cell>
          <cell r="W574" t="str">
            <v>Mai</v>
          </cell>
        </row>
        <row r="575">
          <cell r="V575">
            <v>510</v>
          </cell>
          <cell r="W575" t="str">
            <v>Juni</v>
          </cell>
        </row>
        <row r="576">
          <cell r="V576">
            <v>511</v>
          </cell>
          <cell r="W576" t="str">
            <v>Juli</v>
          </cell>
        </row>
        <row r="577">
          <cell r="V577">
            <v>512</v>
          </cell>
          <cell r="W577" t="str">
            <v>August</v>
          </cell>
        </row>
        <row r="578">
          <cell r="V578">
            <v>513</v>
          </cell>
          <cell r="W578" t="str">
            <v>September</v>
          </cell>
        </row>
        <row r="579">
          <cell r="V579">
            <v>514</v>
          </cell>
          <cell r="W579" t="str">
            <v>Oktober</v>
          </cell>
        </row>
        <row r="580">
          <cell r="V580">
            <v>515</v>
          </cell>
          <cell r="W580" t="str">
            <v>November</v>
          </cell>
        </row>
        <row r="581">
          <cell r="V581">
            <v>516</v>
          </cell>
          <cell r="W581" t="str">
            <v>Dezember</v>
          </cell>
        </row>
        <row r="582">
          <cell r="V582">
            <v>517</v>
          </cell>
          <cell r="W582" t="str">
            <v>Januar</v>
          </cell>
        </row>
        <row r="583">
          <cell r="V583">
            <v>518</v>
          </cell>
          <cell r="W583" t="str">
            <v>Februar</v>
          </cell>
        </row>
        <row r="584">
          <cell r="V584">
            <v>519</v>
          </cell>
          <cell r="W584" t="str">
            <v>März</v>
          </cell>
        </row>
        <row r="585">
          <cell r="V585">
            <v>520</v>
          </cell>
          <cell r="W585" t="str">
            <v>April</v>
          </cell>
        </row>
        <row r="586">
          <cell r="V586">
            <v>521</v>
          </cell>
          <cell r="W586" t="str">
            <v>Mai</v>
          </cell>
        </row>
        <row r="587">
          <cell r="V587">
            <v>522</v>
          </cell>
          <cell r="W587" t="str">
            <v>Juni</v>
          </cell>
        </row>
        <row r="588">
          <cell r="V588">
            <v>523</v>
          </cell>
          <cell r="W588" t="str">
            <v>Juli</v>
          </cell>
        </row>
        <row r="589">
          <cell r="V589">
            <v>524</v>
          </cell>
          <cell r="W589" t="str">
            <v>August</v>
          </cell>
        </row>
        <row r="590">
          <cell r="V590">
            <v>525</v>
          </cell>
          <cell r="W590" t="str">
            <v>September</v>
          </cell>
        </row>
        <row r="591">
          <cell r="V591">
            <v>526</v>
          </cell>
          <cell r="W591" t="str">
            <v>Oktober</v>
          </cell>
        </row>
        <row r="592">
          <cell r="V592">
            <v>527</v>
          </cell>
          <cell r="W592" t="str">
            <v>November</v>
          </cell>
        </row>
        <row r="593">
          <cell r="V593">
            <v>528</v>
          </cell>
          <cell r="W593" t="str">
            <v>Dezember</v>
          </cell>
        </row>
        <row r="594">
          <cell r="V594">
            <v>529</v>
          </cell>
          <cell r="W594" t="str">
            <v>Januar</v>
          </cell>
        </row>
        <row r="595">
          <cell r="V595">
            <v>530</v>
          </cell>
          <cell r="W595" t="str">
            <v>Februar</v>
          </cell>
        </row>
        <row r="596">
          <cell r="V596">
            <v>531</v>
          </cell>
          <cell r="W596" t="str">
            <v>März</v>
          </cell>
        </row>
        <row r="597">
          <cell r="V597">
            <v>532</v>
          </cell>
          <cell r="W597" t="str">
            <v>April</v>
          </cell>
        </row>
        <row r="598">
          <cell r="V598">
            <v>533</v>
          </cell>
          <cell r="W598" t="str">
            <v>Mai</v>
          </cell>
        </row>
        <row r="599">
          <cell r="V599">
            <v>534</v>
          </cell>
          <cell r="W599" t="str">
            <v>Juni</v>
          </cell>
        </row>
        <row r="600">
          <cell r="V600">
            <v>535</v>
          </cell>
          <cell r="W600" t="str">
            <v>Juli</v>
          </cell>
        </row>
        <row r="601">
          <cell r="V601">
            <v>536</v>
          </cell>
          <cell r="W601" t="str">
            <v>August</v>
          </cell>
        </row>
        <row r="602">
          <cell r="V602">
            <v>537</v>
          </cell>
          <cell r="W602" t="str">
            <v>September</v>
          </cell>
        </row>
        <row r="603">
          <cell r="V603">
            <v>538</v>
          </cell>
          <cell r="W603" t="str">
            <v>Oktober</v>
          </cell>
        </row>
        <row r="604">
          <cell r="V604">
            <v>539</v>
          </cell>
          <cell r="W604" t="str">
            <v>November</v>
          </cell>
        </row>
        <row r="605">
          <cell r="V605">
            <v>540</v>
          </cell>
          <cell r="W605" t="str">
            <v>Dezember</v>
          </cell>
        </row>
        <row r="606">
          <cell r="V606">
            <v>541</v>
          </cell>
          <cell r="W606" t="str">
            <v>Januar</v>
          </cell>
        </row>
        <row r="607">
          <cell r="V607">
            <v>542</v>
          </cell>
          <cell r="W607" t="str">
            <v>Februar</v>
          </cell>
        </row>
        <row r="608">
          <cell r="V608">
            <v>543</v>
          </cell>
          <cell r="W608" t="str">
            <v>März</v>
          </cell>
        </row>
        <row r="609">
          <cell r="V609">
            <v>544</v>
          </cell>
          <cell r="W609" t="str">
            <v>April</v>
          </cell>
        </row>
        <row r="610">
          <cell r="V610">
            <v>545</v>
          </cell>
          <cell r="W610" t="str">
            <v>Mai</v>
          </cell>
        </row>
        <row r="611">
          <cell r="V611">
            <v>546</v>
          </cell>
          <cell r="W611" t="str">
            <v>Juni</v>
          </cell>
        </row>
        <row r="612">
          <cell r="V612">
            <v>547</v>
          </cell>
          <cell r="W612" t="str">
            <v>Juli</v>
          </cell>
        </row>
        <row r="613">
          <cell r="V613">
            <v>548</v>
          </cell>
          <cell r="W613" t="str">
            <v>August</v>
          </cell>
        </row>
        <row r="614">
          <cell r="V614">
            <v>549</v>
          </cell>
          <cell r="W614" t="str">
            <v>September</v>
          </cell>
        </row>
        <row r="615">
          <cell r="V615">
            <v>550</v>
          </cell>
          <cell r="W615" t="str">
            <v>Oktober</v>
          </cell>
        </row>
        <row r="616">
          <cell r="V616">
            <v>551</v>
          </cell>
          <cell r="W616" t="str">
            <v>November</v>
          </cell>
        </row>
        <row r="617">
          <cell r="V617">
            <v>552</v>
          </cell>
          <cell r="W617" t="str">
            <v>Dezember</v>
          </cell>
        </row>
        <row r="618">
          <cell r="V618">
            <v>553</v>
          </cell>
          <cell r="W618" t="str">
            <v>Januar</v>
          </cell>
        </row>
        <row r="619">
          <cell r="V619">
            <v>554</v>
          </cell>
          <cell r="W619" t="str">
            <v>Februar</v>
          </cell>
        </row>
        <row r="620">
          <cell r="V620">
            <v>555</v>
          </cell>
          <cell r="W620" t="str">
            <v>März</v>
          </cell>
        </row>
        <row r="621">
          <cell r="V621">
            <v>556</v>
          </cell>
          <cell r="W621" t="str">
            <v>April</v>
          </cell>
        </row>
        <row r="622">
          <cell r="V622">
            <v>557</v>
          </cell>
          <cell r="W622" t="str">
            <v>Mai</v>
          </cell>
        </row>
        <row r="623">
          <cell r="V623">
            <v>558</v>
          </cell>
          <cell r="W623" t="str">
            <v>Juni</v>
          </cell>
        </row>
        <row r="624">
          <cell r="V624">
            <v>559</v>
          </cell>
          <cell r="W624" t="str">
            <v>Juli</v>
          </cell>
        </row>
        <row r="625">
          <cell r="V625">
            <v>560</v>
          </cell>
          <cell r="W625" t="str">
            <v>August</v>
          </cell>
        </row>
        <row r="626">
          <cell r="V626">
            <v>561</v>
          </cell>
          <cell r="W626" t="str">
            <v>September</v>
          </cell>
        </row>
        <row r="627">
          <cell r="V627">
            <v>562</v>
          </cell>
          <cell r="W627" t="str">
            <v>Oktober</v>
          </cell>
        </row>
        <row r="628">
          <cell r="V628">
            <v>563</v>
          </cell>
          <cell r="W628" t="str">
            <v>November</v>
          </cell>
        </row>
        <row r="629">
          <cell r="V629">
            <v>564</v>
          </cell>
          <cell r="W629" t="str">
            <v>Dezember</v>
          </cell>
        </row>
        <row r="630">
          <cell r="V630">
            <v>565</v>
          </cell>
          <cell r="W630" t="str">
            <v>Januar</v>
          </cell>
        </row>
        <row r="631">
          <cell r="V631">
            <v>566</v>
          </cell>
          <cell r="W631" t="str">
            <v>Februar</v>
          </cell>
        </row>
        <row r="632">
          <cell r="V632">
            <v>567</v>
          </cell>
          <cell r="W632" t="str">
            <v>März</v>
          </cell>
        </row>
        <row r="633">
          <cell r="V633">
            <v>568</v>
          </cell>
          <cell r="W633" t="str">
            <v>April</v>
          </cell>
        </row>
        <row r="634">
          <cell r="V634">
            <v>569</v>
          </cell>
          <cell r="W634" t="str">
            <v>Mai</v>
          </cell>
        </row>
        <row r="635">
          <cell r="V635">
            <v>570</v>
          </cell>
          <cell r="W635" t="str">
            <v>Juni</v>
          </cell>
        </row>
        <row r="636">
          <cell r="V636">
            <v>571</v>
          </cell>
          <cell r="W636" t="str">
            <v>Juli</v>
          </cell>
        </row>
        <row r="637">
          <cell r="V637">
            <v>572</v>
          </cell>
          <cell r="W637" t="str">
            <v>August</v>
          </cell>
        </row>
        <row r="638">
          <cell r="V638">
            <v>573</v>
          </cell>
          <cell r="W638" t="str">
            <v>September</v>
          </cell>
        </row>
        <row r="639">
          <cell r="V639">
            <v>574</v>
          </cell>
          <cell r="W639" t="str">
            <v>Oktober</v>
          </cell>
        </row>
        <row r="640">
          <cell r="V640">
            <v>575</v>
          </cell>
          <cell r="W640" t="str">
            <v>November</v>
          </cell>
        </row>
        <row r="641">
          <cell r="V641">
            <v>576</v>
          </cell>
          <cell r="W641" t="str">
            <v>Dezember</v>
          </cell>
        </row>
        <row r="642">
          <cell r="V642">
            <v>577</v>
          </cell>
          <cell r="W642" t="str">
            <v>Januar</v>
          </cell>
        </row>
        <row r="643">
          <cell r="V643">
            <v>578</v>
          </cell>
          <cell r="W643" t="str">
            <v>Februar</v>
          </cell>
        </row>
        <row r="644">
          <cell r="V644">
            <v>579</v>
          </cell>
          <cell r="W644" t="str">
            <v>März</v>
          </cell>
        </row>
        <row r="645">
          <cell r="V645">
            <v>580</v>
          </cell>
          <cell r="W645" t="str">
            <v>April</v>
          </cell>
        </row>
        <row r="646">
          <cell r="V646">
            <v>581</v>
          </cell>
          <cell r="W646" t="str">
            <v>Mai</v>
          </cell>
        </row>
        <row r="647">
          <cell r="V647">
            <v>582</v>
          </cell>
          <cell r="W647" t="str">
            <v>Juni</v>
          </cell>
        </row>
        <row r="648">
          <cell r="V648">
            <v>583</v>
          </cell>
          <cell r="W648" t="str">
            <v>Juli</v>
          </cell>
        </row>
        <row r="649">
          <cell r="V649">
            <v>584</v>
          </cell>
          <cell r="W649" t="str">
            <v>August</v>
          </cell>
        </row>
        <row r="650">
          <cell r="V650">
            <v>585</v>
          </cell>
          <cell r="W650" t="str">
            <v>September</v>
          </cell>
        </row>
        <row r="651">
          <cell r="V651">
            <v>586</v>
          </cell>
          <cell r="W651" t="str">
            <v>Oktober</v>
          </cell>
        </row>
        <row r="652">
          <cell r="V652">
            <v>587</v>
          </cell>
          <cell r="W652" t="str">
            <v>November</v>
          </cell>
        </row>
        <row r="653">
          <cell r="V653">
            <v>588</v>
          </cell>
          <cell r="W653" t="str">
            <v>Dezember</v>
          </cell>
        </row>
        <row r="654">
          <cell r="V654">
            <v>589</v>
          </cell>
          <cell r="W654" t="str">
            <v>Januar</v>
          </cell>
        </row>
        <row r="655">
          <cell r="V655">
            <v>590</v>
          </cell>
          <cell r="W655" t="str">
            <v>Februar</v>
          </cell>
        </row>
        <row r="656">
          <cell r="V656">
            <v>591</v>
          </cell>
          <cell r="W656" t="str">
            <v>März</v>
          </cell>
        </row>
        <row r="657">
          <cell r="V657">
            <v>592</v>
          </cell>
          <cell r="W657" t="str">
            <v>April</v>
          </cell>
        </row>
        <row r="658">
          <cell r="V658">
            <v>593</v>
          </cell>
          <cell r="W658" t="str">
            <v>Mai</v>
          </cell>
        </row>
        <row r="659">
          <cell r="V659">
            <v>594</v>
          </cell>
          <cell r="W659" t="str">
            <v>Juni</v>
          </cell>
        </row>
        <row r="660">
          <cell r="V660">
            <v>595</v>
          </cell>
          <cell r="W660" t="str">
            <v>Juli</v>
          </cell>
        </row>
        <row r="661">
          <cell r="V661">
            <v>596</v>
          </cell>
          <cell r="W661" t="str">
            <v>August</v>
          </cell>
        </row>
        <row r="662">
          <cell r="V662">
            <v>597</v>
          </cell>
          <cell r="W662" t="str">
            <v>September</v>
          </cell>
        </row>
        <row r="663">
          <cell r="V663">
            <v>598</v>
          </cell>
          <cell r="W663" t="str">
            <v>Oktober</v>
          </cell>
        </row>
        <row r="664">
          <cell r="V664">
            <v>599</v>
          </cell>
          <cell r="W664" t="str">
            <v>November</v>
          </cell>
        </row>
        <row r="665">
          <cell r="V665">
            <v>600</v>
          </cell>
          <cell r="W665" t="str">
            <v>Dezember</v>
          </cell>
        </row>
        <row r="666">
          <cell r="V666">
            <v>601</v>
          </cell>
          <cell r="W666" t="str">
            <v>Januar</v>
          </cell>
        </row>
        <row r="667">
          <cell r="V667">
            <v>602</v>
          </cell>
          <cell r="W667" t="str">
            <v>Februar</v>
          </cell>
        </row>
        <row r="668">
          <cell r="V668">
            <v>603</v>
          </cell>
          <cell r="W668" t="str">
            <v>März</v>
          </cell>
        </row>
        <row r="669">
          <cell r="V669">
            <v>604</v>
          </cell>
          <cell r="W669" t="str">
            <v>April</v>
          </cell>
        </row>
        <row r="670">
          <cell r="V670">
            <v>605</v>
          </cell>
          <cell r="W670" t="str">
            <v>Mai</v>
          </cell>
        </row>
        <row r="671">
          <cell r="V671">
            <v>606</v>
          </cell>
          <cell r="W671" t="str">
            <v>Juni</v>
          </cell>
        </row>
        <row r="672">
          <cell r="V672">
            <v>607</v>
          </cell>
          <cell r="W672" t="str">
            <v>Juli</v>
          </cell>
        </row>
        <row r="673">
          <cell r="V673">
            <v>608</v>
          </cell>
          <cell r="W673" t="str">
            <v>August</v>
          </cell>
        </row>
        <row r="674">
          <cell r="V674">
            <v>609</v>
          </cell>
          <cell r="W674" t="str">
            <v>September</v>
          </cell>
        </row>
        <row r="675">
          <cell r="V675">
            <v>610</v>
          </cell>
          <cell r="W675" t="str">
            <v>Oktober</v>
          </cell>
        </row>
        <row r="676">
          <cell r="V676">
            <v>611</v>
          </cell>
          <cell r="W676" t="str">
            <v>November</v>
          </cell>
        </row>
        <row r="677">
          <cell r="V677">
            <v>612</v>
          </cell>
          <cell r="W677" t="str">
            <v>Dezember</v>
          </cell>
        </row>
        <row r="678">
          <cell r="V678">
            <v>613</v>
          </cell>
          <cell r="W678" t="str">
            <v>Januar</v>
          </cell>
        </row>
        <row r="679">
          <cell r="V679">
            <v>614</v>
          </cell>
          <cell r="W679" t="str">
            <v>Februar</v>
          </cell>
        </row>
        <row r="680">
          <cell r="V680">
            <v>615</v>
          </cell>
          <cell r="W680" t="str">
            <v>März</v>
          </cell>
        </row>
        <row r="681">
          <cell r="V681">
            <v>616</v>
          </cell>
          <cell r="W681" t="str">
            <v>April</v>
          </cell>
        </row>
        <row r="682">
          <cell r="V682">
            <v>617</v>
          </cell>
          <cell r="W682" t="str">
            <v>Mai</v>
          </cell>
        </row>
        <row r="683">
          <cell r="V683">
            <v>618</v>
          </cell>
          <cell r="W683" t="str">
            <v>Juni</v>
          </cell>
        </row>
        <row r="684">
          <cell r="V684">
            <v>619</v>
          </cell>
          <cell r="W684" t="str">
            <v>Juli</v>
          </cell>
        </row>
        <row r="685">
          <cell r="V685">
            <v>620</v>
          </cell>
          <cell r="W685" t="str">
            <v>August</v>
          </cell>
        </row>
        <row r="686">
          <cell r="V686">
            <v>621</v>
          </cell>
          <cell r="W686" t="str">
            <v>September</v>
          </cell>
        </row>
        <row r="687">
          <cell r="V687">
            <v>622</v>
          </cell>
          <cell r="W687" t="str">
            <v>Oktober</v>
          </cell>
        </row>
        <row r="688">
          <cell r="V688">
            <v>623</v>
          </cell>
          <cell r="W688" t="str">
            <v>November</v>
          </cell>
        </row>
        <row r="689">
          <cell r="V689">
            <v>624</v>
          </cell>
          <cell r="W689" t="str">
            <v>Dezember</v>
          </cell>
        </row>
        <row r="690">
          <cell r="V690">
            <v>625</v>
          </cell>
          <cell r="W690" t="str">
            <v>Januar</v>
          </cell>
        </row>
        <row r="691">
          <cell r="V691">
            <v>626</v>
          </cell>
          <cell r="W691" t="str">
            <v>Februar</v>
          </cell>
        </row>
        <row r="692">
          <cell r="V692">
            <v>627</v>
          </cell>
          <cell r="W692" t="str">
            <v>März</v>
          </cell>
        </row>
        <row r="693">
          <cell r="V693">
            <v>628</v>
          </cell>
          <cell r="W693" t="str">
            <v>April</v>
          </cell>
        </row>
        <row r="694">
          <cell r="V694">
            <v>629</v>
          </cell>
          <cell r="W694" t="str">
            <v>Mai</v>
          </cell>
        </row>
        <row r="695">
          <cell r="V695">
            <v>630</v>
          </cell>
          <cell r="W695" t="str">
            <v>Juni</v>
          </cell>
        </row>
        <row r="696">
          <cell r="V696">
            <v>631</v>
          </cell>
          <cell r="W696" t="str">
            <v>Juli</v>
          </cell>
        </row>
        <row r="697">
          <cell r="V697">
            <v>632</v>
          </cell>
          <cell r="W697" t="str">
            <v>August</v>
          </cell>
        </row>
        <row r="698">
          <cell r="V698">
            <v>633</v>
          </cell>
          <cell r="W698" t="str">
            <v>September</v>
          </cell>
        </row>
        <row r="699">
          <cell r="V699">
            <v>634</v>
          </cell>
          <cell r="W699" t="str">
            <v>Oktober</v>
          </cell>
        </row>
        <row r="700">
          <cell r="V700">
            <v>635</v>
          </cell>
          <cell r="W700" t="str">
            <v>November</v>
          </cell>
        </row>
        <row r="701">
          <cell r="V701">
            <v>636</v>
          </cell>
          <cell r="W701" t="str">
            <v>Dezember</v>
          </cell>
        </row>
        <row r="702">
          <cell r="V702">
            <v>637</v>
          </cell>
          <cell r="W702" t="str">
            <v>Januar</v>
          </cell>
        </row>
        <row r="703">
          <cell r="V703">
            <v>638</v>
          </cell>
          <cell r="W703" t="str">
            <v>Februar</v>
          </cell>
        </row>
        <row r="704">
          <cell r="V704">
            <v>639</v>
          </cell>
          <cell r="W704" t="str">
            <v>März</v>
          </cell>
        </row>
        <row r="705">
          <cell r="V705">
            <v>640</v>
          </cell>
          <cell r="W705" t="str">
            <v>April</v>
          </cell>
        </row>
        <row r="706">
          <cell r="V706">
            <v>641</v>
          </cell>
          <cell r="W706" t="str">
            <v>Mai</v>
          </cell>
        </row>
        <row r="707">
          <cell r="V707">
            <v>642</v>
          </cell>
          <cell r="W707" t="str">
            <v>Juni</v>
          </cell>
        </row>
        <row r="708">
          <cell r="V708">
            <v>643</v>
          </cell>
          <cell r="W708" t="str">
            <v>Juli</v>
          </cell>
        </row>
        <row r="709">
          <cell r="V709">
            <v>644</v>
          </cell>
          <cell r="W709" t="str">
            <v>August</v>
          </cell>
        </row>
        <row r="710">
          <cell r="V710">
            <v>645</v>
          </cell>
          <cell r="W710" t="str">
            <v>September</v>
          </cell>
        </row>
        <row r="711">
          <cell r="V711">
            <v>646</v>
          </cell>
          <cell r="W711" t="str">
            <v>Oktober</v>
          </cell>
        </row>
        <row r="712">
          <cell r="V712">
            <v>647</v>
          </cell>
          <cell r="W712" t="str">
            <v>November</v>
          </cell>
        </row>
        <row r="713">
          <cell r="V713">
            <v>648</v>
          </cell>
          <cell r="W713" t="str">
            <v>Dezember</v>
          </cell>
        </row>
        <row r="714">
          <cell r="V714">
            <v>649</v>
          </cell>
          <cell r="W714" t="str">
            <v>Januar</v>
          </cell>
        </row>
        <row r="715">
          <cell r="V715">
            <v>650</v>
          </cell>
          <cell r="W715" t="str">
            <v>Februar</v>
          </cell>
        </row>
        <row r="716">
          <cell r="V716">
            <v>651</v>
          </cell>
          <cell r="W716" t="str">
            <v>März</v>
          </cell>
        </row>
        <row r="717">
          <cell r="V717">
            <v>652</v>
          </cell>
          <cell r="W717" t="str">
            <v>April</v>
          </cell>
        </row>
        <row r="718">
          <cell r="V718">
            <v>653</v>
          </cell>
          <cell r="W718" t="str">
            <v>Mai</v>
          </cell>
        </row>
        <row r="719">
          <cell r="V719">
            <v>654</v>
          </cell>
          <cell r="W719" t="str">
            <v>Juni</v>
          </cell>
        </row>
        <row r="720">
          <cell r="V720">
            <v>655</v>
          </cell>
          <cell r="W720" t="str">
            <v>Juli</v>
          </cell>
        </row>
        <row r="721">
          <cell r="V721">
            <v>656</v>
          </cell>
          <cell r="W721" t="str">
            <v>August</v>
          </cell>
        </row>
        <row r="722">
          <cell r="V722">
            <v>657</v>
          </cell>
          <cell r="W722" t="str">
            <v>September</v>
          </cell>
        </row>
        <row r="723">
          <cell r="V723">
            <v>658</v>
          </cell>
          <cell r="W723" t="str">
            <v>Oktober</v>
          </cell>
        </row>
        <row r="724">
          <cell r="V724">
            <v>659</v>
          </cell>
          <cell r="W724" t="str">
            <v>November</v>
          </cell>
        </row>
        <row r="725">
          <cell r="V725">
            <v>660</v>
          </cell>
          <cell r="W725" t="str">
            <v>Dezember</v>
          </cell>
        </row>
        <row r="726">
          <cell r="V726">
            <v>661</v>
          </cell>
          <cell r="W726" t="str">
            <v>Januar</v>
          </cell>
        </row>
        <row r="727">
          <cell r="V727">
            <v>662</v>
          </cell>
          <cell r="W727" t="str">
            <v>Februar</v>
          </cell>
        </row>
        <row r="728">
          <cell r="V728">
            <v>663</v>
          </cell>
          <cell r="W728" t="str">
            <v>März</v>
          </cell>
        </row>
        <row r="729">
          <cell r="V729">
            <v>664</v>
          </cell>
          <cell r="W729" t="str">
            <v>April</v>
          </cell>
        </row>
        <row r="730">
          <cell r="V730">
            <v>665</v>
          </cell>
          <cell r="W730" t="str">
            <v>Mai</v>
          </cell>
        </row>
        <row r="731">
          <cell r="V731">
            <v>666</v>
          </cell>
          <cell r="W731" t="str">
            <v>Juni</v>
          </cell>
        </row>
        <row r="732">
          <cell r="V732">
            <v>667</v>
          </cell>
          <cell r="W732" t="str">
            <v>Juli</v>
          </cell>
        </row>
        <row r="733">
          <cell r="V733">
            <v>668</v>
          </cell>
          <cell r="W733" t="str">
            <v>August</v>
          </cell>
        </row>
        <row r="734">
          <cell r="V734">
            <v>669</v>
          </cell>
          <cell r="W734" t="str">
            <v>September</v>
          </cell>
        </row>
        <row r="735">
          <cell r="V735">
            <v>670</v>
          </cell>
          <cell r="W735" t="str">
            <v>Oktober</v>
          </cell>
        </row>
        <row r="736">
          <cell r="V736">
            <v>671</v>
          </cell>
          <cell r="W736" t="str">
            <v>November</v>
          </cell>
        </row>
        <row r="737">
          <cell r="V737">
            <v>672</v>
          </cell>
          <cell r="W737" t="str">
            <v>Dezember</v>
          </cell>
        </row>
        <row r="738">
          <cell r="V738">
            <v>673</v>
          </cell>
          <cell r="W738" t="str">
            <v>Januar</v>
          </cell>
        </row>
        <row r="739">
          <cell r="V739">
            <v>674</v>
          </cell>
          <cell r="W739" t="str">
            <v>Februar</v>
          </cell>
        </row>
        <row r="740">
          <cell r="V740">
            <v>675</v>
          </cell>
          <cell r="W740" t="str">
            <v>März</v>
          </cell>
        </row>
        <row r="741">
          <cell r="V741">
            <v>676</v>
          </cell>
          <cell r="W741" t="str">
            <v>April</v>
          </cell>
        </row>
        <row r="742">
          <cell r="V742">
            <v>677</v>
          </cell>
          <cell r="W742" t="str">
            <v>Mai</v>
          </cell>
        </row>
        <row r="743">
          <cell r="V743">
            <v>678</v>
          </cell>
          <cell r="W743" t="str">
            <v>Juni</v>
          </cell>
        </row>
        <row r="744">
          <cell r="V744">
            <v>679</v>
          </cell>
          <cell r="W744" t="str">
            <v>Juli</v>
          </cell>
        </row>
        <row r="745">
          <cell r="V745">
            <v>680</v>
          </cell>
          <cell r="W745" t="str">
            <v>August</v>
          </cell>
        </row>
        <row r="746">
          <cell r="V746">
            <v>681</v>
          </cell>
          <cell r="W746" t="str">
            <v>September</v>
          </cell>
        </row>
        <row r="747">
          <cell r="V747">
            <v>682</v>
          </cell>
          <cell r="W747" t="str">
            <v>Oktober</v>
          </cell>
        </row>
        <row r="748">
          <cell r="V748">
            <v>683</v>
          </cell>
          <cell r="W748" t="str">
            <v>November</v>
          </cell>
        </row>
        <row r="749">
          <cell r="V749">
            <v>684</v>
          </cell>
          <cell r="W749" t="str">
            <v>Dezember</v>
          </cell>
        </row>
        <row r="750">
          <cell r="V750">
            <v>685</v>
          </cell>
          <cell r="W750" t="str">
            <v>Januar</v>
          </cell>
        </row>
        <row r="751">
          <cell r="V751">
            <v>686</v>
          </cell>
          <cell r="W751" t="str">
            <v>Februar</v>
          </cell>
        </row>
        <row r="752">
          <cell r="V752">
            <v>687</v>
          </cell>
          <cell r="W752" t="str">
            <v>März</v>
          </cell>
        </row>
        <row r="753">
          <cell r="V753">
            <v>688</v>
          </cell>
          <cell r="W753" t="str">
            <v>April</v>
          </cell>
        </row>
        <row r="754">
          <cell r="V754">
            <v>689</v>
          </cell>
          <cell r="W754" t="str">
            <v>Mai</v>
          </cell>
        </row>
        <row r="755">
          <cell r="V755">
            <v>690</v>
          </cell>
          <cell r="W755" t="str">
            <v>Juni</v>
          </cell>
        </row>
        <row r="756">
          <cell r="V756">
            <v>691</v>
          </cell>
          <cell r="W756" t="str">
            <v>Juli</v>
          </cell>
        </row>
        <row r="757">
          <cell r="V757">
            <v>692</v>
          </cell>
          <cell r="W757" t="str">
            <v>August</v>
          </cell>
        </row>
        <row r="758">
          <cell r="V758">
            <v>693</v>
          </cell>
          <cell r="W758" t="str">
            <v>September</v>
          </cell>
        </row>
        <row r="759">
          <cell r="V759">
            <v>694</v>
          </cell>
          <cell r="W759" t="str">
            <v>Oktober</v>
          </cell>
        </row>
        <row r="760">
          <cell r="V760">
            <v>695</v>
          </cell>
          <cell r="W760" t="str">
            <v>November</v>
          </cell>
        </row>
        <row r="761">
          <cell r="V761">
            <v>696</v>
          </cell>
          <cell r="W761" t="str">
            <v>Dezember</v>
          </cell>
        </row>
        <row r="762">
          <cell r="V762">
            <v>697</v>
          </cell>
          <cell r="W762" t="str">
            <v>Januar</v>
          </cell>
        </row>
        <row r="763">
          <cell r="V763">
            <v>698</v>
          </cell>
          <cell r="W763" t="str">
            <v>Februar</v>
          </cell>
        </row>
        <row r="764">
          <cell r="V764">
            <v>699</v>
          </cell>
          <cell r="W764" t="str">
            <v>März</v>
          </cell>
        </row>
        <row r="765">
          <cell r="V765">
            <v>700</v>
          </cell>
          <cell r="W765" t="str">
            <v>April</v>
          </cell>
        </row>
        <row r="766">
          <cell r="V766">
            <v>701</v>
          </cell>
          <cell r="W766" t="str">
            <v>Mai</v>
          </cell>
        </row>
        <row r="767">
          <cell r="V767">
            <v>702</v>
          </cell>
          <cell r="W767" t="str">
            <v>Juni</v>
          </cell>
        </row>
        <row r="768">
          <cell r="V768">
            <v>703</v>
          </cell>
          <cell r="W768" t="str">
            <v>Juli</v>
          </cell>
        </row>
        <row r="769">
          <cell r="V769">
            <v>704</v>
          </cell>
          <cell r="W769" t="str">
            <v>August</v>
          </cell>
        </row>
        <row r="770">
          <cell r="V770">
            <v>705</v>
          </cell>
          <cell r="W770" t="str">
            <v>September</v>
          </cell>
        </row>
        <row r="771">
          <cell r="V771">
            <v>706</v>
          </cell>
          <cell r="W771" t="str">
            <v>Oktober</v>
          </cell>
        </row>
        <row r="772">
          <cell r="V772">
            <v>707</v>
          </cell>
          <cell r="W772" t="str">
            <v>November</v>
          </cell>
        </row>
        <row r="773">
          <cell r="V773">
            <v>708</v>
          </cell>
          <cell r="W773" t="str">
            <v>Dezember</v>
          </cell>
        </row>
        <row r="774">
          <cell r="V774">
            <v>709</v>
          </cell>
          <cell r="W774" t="str">
            <v>Januar</v>
          </cell>
        </row>
        <row r="775">
          <cell r="V775">
            <v>710</v>
          </cell>
          <cell r="W775" t="str">
            <v>Februar</v>
          </cell>
        </row>
        <row r="776">
          <cell r="V776">
            <v>711</v>
          </cell>
          <cell r="W776" t="str">
            <v>März</v>
          </cell>
        </row>
        <row r="777">
          <cell r="V777">
            <v>712</v>
          </cell>
          <cell r="W777" t="str">
            <v>April</v>
          </cell>
        </row>
        <row r="778">
          <cell r="V778">
            <v>713</v>
          </cell>
          <cell r="W778" t="str">
            <v>Mai</v>
          </cell>
        </row>
        <row r="779">
          <cell r="V779">
            <v>714</v>
          </cell>
          <cell r="W779" t="str">
            <v>Juni</v>
          </cell>
        </row>
        <row r="780">
          <cell r="V780">
            <v>715</v>
          </cell>
          <cell r="W780" t="str">
            <v>Juli</v>
          </cell>
        </row>
        <row r="781">
          <cell r="V781">
            <v>716</v>
          </cell>
          <cell r="W781" t="str">
            <v>August</v>
          </cell>
        </row>
        <row r="782">
          <cell r="V782">
            <v>717</v>
          </cell>
          <cell r="W782" t="str">
            <v>September</v>
          </cell>
        </row>
        <row r="783">
          <cell r="V783">
            <v>718</v>
          </cell>
          <cell r="W783" t="str">
            <v>Oktober</v>
          </cell>
        </row>
        <row r="784">
          <cell r="V784">
            <v>719</v>
          </cell>
          <cell r="W784" t="str">
            <v>November</v>
          </cell>
        </row>
        <row r="785">
          <cell r="V785">
            <v>720</v>
          </cell>
          <cell r="W785" t="str">
            <v>Dezember</v>
          </cell>
        </row>
        <row r="786">
          <cell r="V786">
            <v>721</v>
          </cell>
          <cell r="W786" t="str">
            <v>Januar</v>
          </cell>
        </row>
        <row r="787">
          <cell r="V787">
            <v>722</v>
          </cell>
          <cell r="W787" t="str">
            <v>Februar</v>
          </cell>
        </row>
        <row r="788">
          <cell r="V788">
            <v>723</v>
          </cell>
          <cell r="W788" t="str">
            <v>März</v>
          </cell>
        </row>
        <row r="789">
          <cell r="V789">
            <v>724</v>
          </cell>
          <cell r="W789" t="str">
            <v>April</v>
          </cell>
        </row>
        <row r="790">
          <cell r="V790">
            <v>725</v>
          </cell>
          <cell r="W790" t="str">
            <v>Mai</v>
          </cell>
        </row>
        <row r="791">
          <cell r="V791">
            <v>726</v>
          </cell>
          <cell r="W791" t="str">
            <v>Juni</v>
          </cell>
        </row>
        <row r="792">
          <cell r="V792">
            <v>727</v>
          </cell>
          <cell r="W792" t="str">
            <v>Juli</v>
          </cell>
        </row>
        <row r="793">
          <cell r="V793">
            <v>728</v>
          </cell>
          <cell r="W793" t="str">
            <v>August</v>
          </cell>
        </row>
        <row r="794">
          <cell r="V794">
            <v>729</v>
          </cell>
          <cell r="W794" t="str">
            <v>September</v>
          </cell>
        </row>
        <row r="795">
          <cell r="V795">
            <v>730</v>
          </cell>
          <cell r="W795" t="str">
            <v>Oktober</v>
          </cell>
        </row>
        <row r="796">
          <cell r="V796">
            <v>731</v>
          </cell>
          <cell r="W796" t="str">
            <v>November</v>
          </cell>
        </row>
        <row r="797">
          <cell r="V797">
            <v>732</v>
          </cell>
          <cell r="W797" t="str">
            <v>Dezember</v>
          </cell>
        </row>
        <row r="798">
          <cell r="V798">
            <v>733</v>
          </cell>
          <cell r="W798" t="str">
            <v>Januar</v>
          </cell>
        </row>
        <row r="799">
          <cell r="V799">
            <v>734</v>
          </cell>
          <cell r="W799" t="str">
            <v>Februar</v>
          </cell>
        </row>
        <row r="800">
          <cell r="V800">
            <v>735</v>
          </cell>
          <cell r="W800" t="str">
            <v>März</v>
          </cell>
        </row>
        <row r="801">
          <cell r="V801">
            <v>736</v>
          </cell>
          <cell r="W801" t="str">
            <v>April</v>
          </cell>
        </row>
        <row r="802">
          <cell r="V802">
            <v>737</v>
          </cell>
          <cell r="W802" t="str">
            <v>Mai</v>
          </cell>
        </row>
        <row r="803">
          <cell r="V803">
            <v>738</v>
          </cell>
          <cell r="W803" t="str">
            <v>Juni</v>
          </cell>
        </row>
        <row r="804">
          <cell r="V804">
            <v>739</v>
          </cell>
          <cell r="W804" t="str">
            <v>Juli</v>
          </cell>
        </row>
        <row r="805">
          <cell r="V805">
            <v>740</v>
          </cell>
          <cell r="W805" t="str">
            <v>August</v>
          </cell>
        </row>
        <row r="806">
          <cell r="V806">
            <v>741</v>
          </cell>
          <cell r="W806" t="str">
            <v>September</v>
          </cell>
        </row>
        <row r="807">
          <cell r="V807">
            <v>742</v>
          </cell>
          <cell r="W807" t="str">
            <v>Oktober</v>
          </cell>
        </row>
        <row r="808">
          <cell r="V808">
            <v>743</v>
          </cell>
          <cell r="W808" t="str">
            <v>November</v>
          </cell>
        </row>
        <row r="809">
          <cell r="V809">
            <v>744</v>
          </cell>
          <cell r="W809" t="str">
            <v>Dezember</v>
          </cell>
        </row>
        <row r="810">
          <cell r="V810">
            <v>745</v>
          </cell>
          <cell r="W810" t="str">
            <v>Januar</v>
          </cell>
        </row>
        <row r="811">
          <cell r="V811">
            <v>746</v>
          </cell>
          <cell r="W811" t="str">
            <v>Februar</v>
          </cell>
        </row>
        <row r="812">
          <cell r="V812">
            <v>747</v>
          </cell>
          <cell r="W812" t="str">
            <v>März</v>
          </cell>
        </row>
        <row r="813">
          <cell r="V813">
            <v>748</v>
          </cell>
          <cell r="W813" t="str">
            <v>April</v>
          </cell>
        </row>
        <row r="814">
          <cell r="V814">
            <v>749</v>
          </cell>
          <cell r="W814" t="str">
            <v>Mai</v>
          </cell>
        </row>
        <row r="815">
          <cell r="V815">
            <v>750</v>
          </cell>
          <cell r="W815" t="str">
            <v>Juni</v>
          </cell>
        </row>
        <row r="816">
          <cell r="V816">
            <v>751</v>
          </cell>
          <cell r="W816" t="str">
            <v>Juli</v>
          </cell>
        </row>
        <row r="817">
          <cell r="V817">
            <v>752</v>
          </cell>
          <cell r="W817" t="str">
            <v>August</v>
          </cell>
        </row>
        <row r="818">
          <cell r="V818">
            <v>753</v>
          </cell>
          <cell r="W818" t="str">
            <v>September</v>
          </cell>
        </row>
        <row r="819">
          <cell r="V819">
            <v>754</v>
          </cell>
          <cell r="W819" t="str">
            <v>Oktober</v>
          </cell>
        </row>
        <row r="820">
          <cell r="V820">
            <v>755</v>
          </cell>
          <cell r="W820" t="str">
            <v>November</v>
          </cell>
        </row>
        <row r="821">
          <cell r="V821">
            <v>756</v>
          </cell>
          <cell r="W821" t="str">
            <v>Dezember</v>
          </cell>
        </row>
        <row r="822">
          <cell r="V822">
            <v>757</v>
          </cell>
          <cell r="W822" t="str">
            <v>Januar</v>
          </cell>
        </row>
        <row r="823">
          <cell r="V823">
            <v>758</v>
          </cell>
          <cell r="W823" t="str">
            <v>Februar</v>
          </cell>
        </row>
        <row r="824">
          <cell r="V824">
            <v>759</v>
          </cell>
          <cell r="W824" t="str">
            <v>März</v>
          </cell>
        </row>
        <row r="825">
          <cell r="V825">
            <v>760</v>
          </cell>
          <cell r="W825" t="str">
            <v>April</v>
          </cell>
        </row>
        <row r="826">
          <cell r="V826">
            <v>761</v>
          </cell>
          <cell r="W826" t="str">
            <v>Mai</v>
          </cell>
        </row>
        <row r="827">
          <cell r="V827">
            <v>762</v>
          </cell>
          <cell r="W827" t="str">
            <v>Juni</v>
          </cell>
        </row>
        <row r="828">
          <cell r="V828">
            <v>763</v>
          </cell>
          <cell r="W828" t="str">
            <v>Juli</v>
          </cell>
        </row>
        <row r="829">
          <cell r="V829">
            <v>764</v>
          </cell>
          <cell r="W829" t="str">
            <v>August</v>
          </cell>
        </row>
        <row r="830">
          <cell r="V830">
            <v>765</v>
          </cell>
          <cell r="W830" t="str">
            <v>September</v>
          </cell>
        </row>
        <row r="831">
          <cell r="V831">
            <v>766</v>
          </cell>
          <cell r="W831" t="str">
            <v>Oktober</v>
          </cell>
        </row>
        <row r="832">
          <cell r="V832">
            <v>767</v>
          </cell>
          <cell r="W832" t="str">
            <v>November</v>
          </cell>
        </row>
        <row r="833">
          <cell r="V833">
            <v>768</v>
          </cell>
          <cell r="W833" t="str">
            <v>Dezember</v>
          </cell>
        </row>
        <row r="834">
          <cell r="V834">
            <v>769</v>
          </cell>
          <cell r="W834" t="str">
            <v>Januar</v>
          </cell>
        </row>
        <row r="835">
          <cell r="V835">
            <v>770</v>
          </cell>
          <cell r="W835" t="str">
            <v>Februar</v>
          </cell>
        </row>
        <row r="836">
          <cell r="V836">
            <v>771</v>
          </cell>
          <cell r="W836" t="str">
            <v>März</v>
          </cell>
        </row>
        <row r="837">
          <cell r="V837">
            <v>772</v>
          </cell>
          <cell r="W837" t="str">
            <v>April</v>
          </cell>
        </row>
        <row r="838">
          <cell r="V838">
            <v>773</v>
          </cell>
          <cell r="W838" t="str">
            <v>Mai</v>
          </cell>
        </row>
        <row r="839">
          <cell r="V839">
            <v>774</v>
          </cell>
          <cell r="W839" t="str">
            <v>Juni</v>
          </cell>
        </row>
        <row r="840">
          <cell r="V840">
            <v>775</v>
          </cell>
          <cell r="W840" t="str">
            <v>Juli</v>
          </cell>
        </row>
        <row r="841">
          <cell r="V841">
            <v>776</v>
          </cell>
          <cell r="W841" t="str">
            <v>August</v>
          </cell>
        </row>
        <row r="842">
          <cell r="V842">
            <v>777</v>
          </cell>
          <cell r="W842" t="str">
            <v>September</v>
          </cell>
        </row>
        <row r="843">
          <cell r="V843">
            <v>778</v>
          </cell>
          <cell r="W843" t="str">
            <v>Oktober</v>
          </cell>
        </row>
        <row r="844">
          <cell r="V844">
            <v>779</v>
          </cell>
          <cell r="W844" t="str">
            <v>November</v>
          </cell>
        </row>
        <row r="845">
          <cell r="V845">
            <v>780</v>
          </cell>
          <cell r="W845" t="str">
            <v>Dezember</v>
          </cell>
        </row>
        <row r="846">
          <cell r="V846">
            <v>781</v>
          </cell>
          <cell r="W846" t="str">
            <v>Januar</v>
          </cell>
        </row>
        <row r="847">
          <cell r="V847">
            <v>782</v>
          </cell>
          <cell r="W847" t="str">
            <v>Februar</v>
          </cell>
        </row>
        <row r="848">
          <cell r="V848">
            <v>783</v>
          </cell>
          <cell r="W848" t="str">
            <v>März</v>
          </cell>
        </row>
        <row r="849">
          <cell r="V849">
            <v>784</v>
          </cell>
          <cell r="W849" t="str">
            <v>April</v>
          </cell>
        </row>
        <row r="850">
          <cell r="V850">
            <v>785</v>
          </cell>
          <cell r="W850" t="str">
            <v>Mai</v>
          </cell>
        </row>
        <row r="851">
          <cell r="V851">
            <v>786</v>
          </cell>
          <cell r="W851" t="str">
            <v>Juni</v>
          </cell>
        </row>
        <row r="852">
          <cell r="V852">
            <v>787</v>
          </cell>
          <cell r="W852" t="str">
            <v>Juli</v>
          </cell>
        </row>
        <row r="853">
          <cell r="V853">
            <v>788</v>
          </cell>
          <cell r="W853" t="str">
            <v>August</v>
          </cell>
        </row>
        <row r="854">
          <cell r="V854">
            <v>789</v>
          </cell>
          <cell r="W854" t="str">
            <v>September</v>
          </cell>
        </row>
        <row r="855">
          <cell r="V855">
            <v>790</v>
          </cell>
          <cell r="W855" t="str">
            <v>Oktober</v>
          </cell>
        </row>
        <row r="856">
          <cell r="V856">
            <v>791</v>
          </cell>
          <cell r="W856" t="str">
            <v>November</v>
          </cell>
        </row>
        <row r="857">
          <cell r="V857">
            <v>792</v>
          </cell>
          <cell r="W857" t="str">
            <v>Dezember</v>
          </cell>
        </row>
        <row r="858">
          <cell r="V858">
            <v>793</v>
          </cell>
          <cell r="W858" t="str">
            <v>Januar</v>
          </cell>
        </row>
        <row r="859">
          <cell r="V859">
            <v>794</v>
          </cell>
          <cell r="W859" t="str">
            <v>Februar</v>
          </cell>
        </row>
        <row r="860">
          <cell r="V860">
            <v>795</v>
          </cell>
          <cell r="W860" t="str">
            <v>März</v>
          </cell>
        </row>
        <row r="861">
          <cell r="V861">
            <v>796</v>
          </cell>
          <cell r="W861" t="str">
            <v>April</v>
          </cell>
        </row>
        <row r="862">
          <cell r="V862">
            <v>797</v>
          </cell>
          <cell r="W862" t="str">
            <v>Mai</v>
          </cell>
        </row>
        <row r="863">
          <cell r="V863">
            <v>798</v>
          </cell>
          <cell r="W863" t="str">
            <v>Juni</v>
          </cell>
        </row>
        <row r="864">
          <cell r="V864">
            <v>799</v>
          </cell>
          <cell r="W864" t="str">
            <v>Juli</v>
          </cell>
        </row>
        <row r="865">
          <cell r="V865">
            <v>800</v>
          </cell>
          <cell r="W865" t="str">
            <v>August</v>
          </cell>
        </row>
        <row r="866">
          <cell r="V866">
            <v>801</v>
          </cell>
          <cell r="W866" t="str">
            <v>September</v>
          </cell>
        </row>
        <row r="867">
          <cell r="V867">
            <v>802</v>
          </cell>
          <cell r="W867" t="str">
            <v>Oktober</v>
          </cell>
        </row>
        <row r="868">
          <cell r="V868">
            <v>803</v>
          </cell>
          <cell r="W868" t="str">
            <v>November</v>
          </cell>
        </row>
        <row r="869">
          <cell r="V869">
            <v>804</v>
          </cell>
          <cell r="W869" t="str">
            <v>Dezember</v>
          </cell>
        </row>
        <row r="870">
          <cell r="V870">
            <v>805</v>
          </cell>
          <cell r="W870" t="str">
            <v>Januar</v>
          </cell>
        </row>
        <row r="871">
          <cell r="V871">
            <v>806</v>
          </cell>
          <cell r="W871" t="str">
            <v>Februar</v>
          </cell>
        </row>
        <row r="872">
          <cell r="V872">
            <v>807</v>
          </cell>
          <cell r="W872" t="str">
            <v>März</v>
          </cell>
        </row>
        <row r="873">
          <cell r="V873">
            <v>808</v>
          </cell>
          <cell r="W873" t="str">
            <v>April</v>
          </cell>
        </row>
        <row r="874">
          <cell r="V874">
            <v>809</v>
          </cell>
          <cell r="W874" t="str">
            <v>Mai</v>
          </cell>
        </row>
        <row r="875">
          <cell r="V875">
            <v>810</v>
          </cell>
          <cell r="W875" t="str">
            <v>Juni</v>
          </cell>
        </row>
        <row r="876">
          <cell r="V876">
            <v>811</v>
          </cell>
          <cell r="W876" t="str">
            <v>Juli</v>
          </cell>
        </row>
        <row r="877">
          <cell r="V877">
            <v>812</v>
          </cell>
          <cell r="W877" t="str">
            <v>August</v>
          </cell>
        </row>
        <row r="878">
          <cell r="V878">
            <v>813</v>
          </cell>
          <cell r="W878" t="str">
            <v>September</v>
          </cell>
        </row>
        <row r="879">
          <cell r="V879">
            <v>814</v>
          </cell>
          <cell r="W879" t="str">
            <v>Oktober</v>
          </cell>
        </row>
        <row r="880">
          <cell r="V880">
            <v>815</v>
          </cell>
          <cell r="W880" t="str">
            <v>November</v>
          </cell>
        </row>
        <row r="881">
          <cell r="V881">
            <v>816</v>
          </cell>
          <cell r="W881" t="str">
            <v>Dezember</v>
          </cell>
        </row>
        <row r="882">
          <cell r="V882">
            <v>817</v>
          </cell>
          <cell r="W882" t="str">
            <v>Januar</v>
          </cell>
        </row>
        <row r="883">
          <cell r="V883">
            <v>818</v>
          </cell>
          <cell r="W883" t="str">
            <v>Februar</v>
          </cell>
        </row>
        <row r="884">
          <cell r="V884">
            <v>819</v>
          </cell>
          <cell r="W884" t="str">
            <v>März</v>
          </cell>
        </row>
        <row r="885">
          <cell r="V885">
            <v>820</v>
          </cell>
          <cell r="W885" t="str">
            <v>April</v>
          </cell>
        </row>
        <row r="886">
          <cell r="V886">
            <v>821</v>
          </cell>
          <cell r="W886" t="str">
            <v>Mai</v>
          </cell>
        </row>
        <row r="887">
          <cell r="V887">
            <v>822</v>
          </cell>
          <cell r="W887" t="str">
            <v>Juni</v>
          </cell>
        </row>
        <row r="888">
          <cell r="V888">
            <v>823</v>
          </cell>
          <cell r="W888" t="str">
            <v>Juli</v>
          </cell>
        </row>
        <row r="889">
          <cell r="V889">
            <v>824</v>
          </cell>
          <cell r="W889" t="str">
            <v>August</v>
          </cell>
        </row>
        <row r="890">
          <cell r="V890">
            <v>825</v>
          </cell>
          <cell r="W890" t="str">
            <v>September</v>
          </cell>
        </row>
        <row r="891">
          <cell r="V891">
            <v>826</v>
          </cell>
          <cell r="W891" t="str">
            <v>Oktober</v>
          </cell>
        </row>
        <row r="892">
          <cell r="V892">
            <v>827</v>
          </cell>
          <cell r="W892" t="str">
            <v>November</v>
          </cell>
        </row>
        <row r="893">
          <cell r="V893">
            <v>828</v>
          </cell>
          <cell r="W893" t="str">
            <v>Dezember</v>
          </cell>
        </row>
        <row r="894">
          <cell r="V894">
            <v>829</v>
          </cell>
          <cell r="W894" t="str">
            <v>Januar</v>
          </cell>
        </row>
        <row r="895">
          <cell r="V895">
            <v>830</v>
          </cell>
          <cell r="W895" t="str">
            <v>Februar</v>
          </cell>
        </row>
        <row r="896">
          <cell r="V896">
            <v>831</v>
          </cell>
          <cell r="W896" t="str">
            <v>März</v>
          </cell>
        </row>
        <row r="897">
          <cell r="V897">
            <v>832</v>
          </cell>
          <cell r="W897" t="str">
            <v>April</v>
          </cell>
        </row>
        <row r="898">
          <cell r="V898">
            <v>833</v>
          </cell>
          <cell r="W898" t="str">
            <v>Mai</v>
          </cell>
        </row>
        <row r="899">
          <cell r="V899">
            <v>834</v>
          </cell>
          <cell r="W899" t="str">
            <v>Juni</v>
          </cell>
        </row>
        <row r="900">
          <cell r="V900">
            <v>835</v>
          </cell>
          <cell r="W900" t="str">
            <v>Juli</v>
          </cell>
        </row>
        <row r="901">
          <cell r="V901">
            <v>836</v>
          </cell>
          <cell r="W901" t="str">
            <v>August</v>
          </cell>
        </row>
        <row r="902">
          <cell r="V902">
            <v>837</v>
          </cell>
          <cell r="W902" t="str">
            <v>September</v>
          </cell>
        </row>
        <row r="903">
          <cell r="V903">
            <v>838</v>
          </cell>
          <cell r="W903" t="str">
            <v>Oktober</v>
          </cell>
        </row>
        <row r="904">
          <cell r="V904">
            <v>839</v>
          </cell>
          <cell r="W904" t="str">
            <v>November</v>
          </cell>
        </row>
        <row r="905">
          <cell r="V905">
            <v>840</v>
          </cell>
          <cell r="W905" t="str">
            <v>Dezember</v>
          </cell>
        </row>
        <row r="906">
          <cell r="V906">
            <v>841</v>
          </cell>
          <cell r="W906" t="str">
            <v>Januar</v>
          </cell>
        </row>
        <row r="907">
          <cell r="V907">
            <v>842</v>
          </cell>
          <cell r="W907" t="str">
            <v>Februar</v>
          </cell>
        </row>
        <row r="908">
          <cell r="V908">
            <v>843</v>
          </cell>
          <cell r="W908" t="str">
            <v>März</v>
          </cell>
        </row>
        <row r="909">
          <cell r="V909">
            <v>844</v>
          </cell>
          <cell r="W909" t="str">
            <v>April</v>
          </cell>
        </row>
        <row r="910">
          <cell r="V910">
            <v>845</v>
          </cell>
          <cell r="W910" t="str">
            <v>Mai</v>
          </cell>
        </row>
        <row r="911">
          <cell r="V911">
            <v>846</v>
          </cell>
          <cell r="W911" t="str">
            <v>Juni</v>
          </cell>
        </row>
        <row r="912">
          <cell r="V912">
            <v>847</v>
          </cell>
          <cell r="W912" t="str">
            <v>Juli</v>
          </cell>
        </row>
        <row r="913">
          <cell r="V913">
            <v>848</v>
          </cell>
          <cell r="W913" t="str">
            <v>August</v>
          </cell>
        </row>
        <row r="914">
          <cell r="V914">
            <v>849</v>
          </cell>
          <cell r="W914" t="str">
            <v>September</v>
          </cell>
        </row>
        <row r="915">
          <cell r="V915">
            <v>850</v>
          </cell>
          <cell r="W915" t="str">
            <v>Oktober</v>
          </cell>
        </row>
        <row r="916">
          <cell r="V916">
            <v>851</v>
          </cell>
          <cell r="W916" t="str">
            <v>November</v>
          </cell>
        </row>
        <row r="917">
          <cell r="V917">
            <v>852</v>
          </cell>
          <cell r="W917" t="str">
            <v>Dezember</v>
          </cell>
        </row>
        <row r="918">
          <cell r="V918">
            <v>853</v>
          </cell>
          <cell r="W918" t="str">
            <v>Januar</v>
          </cell>
        </row>
        <row r="919">
          <cell r="V919">
            <v>854</v>
          </cell>
          <cell r="W919" t="str">
            <v>Februar</v>
          </cell>
        </row>
        <row r="920">
          <cell r="V920">
            <v>855</v>
          </cell>
          <cell r="W920" t="str">
            <v>März</v>
          </cell>
        </row>
        <row r="921">
          <cell r="V921">
            <v>856</v>
          </cell>
          <cell r="W921" t="str">
            <v>April</v>
          </cell>
        </row>
        <row r="922">
          <cell r="V922">
            <v>857</v>
          </cell>
          <cell r="W922" t="str">
            <v>Mai</v>
          </cell>
        </row>
        <row r="923">
          <cell r="V923">
            <v>858</v>
          </cell>
          <cell r="W923" t="str">
            <v>Juni</v>
          </cell>
        </row>
        <row r="924">
          <cell r="V924">
            <v>859</v>
          </cell>
          <cell r="W924" t="str">
            <v>Juli</v>
          </cell>
        </row>
        <row r="925">
          <cell r="V925">
            <v>860</v>
          </cell>
          <cell r="W925" t="str">
            <v>August</v>
          </cell>
        </row>
        <row r="926">
          <cell r="V926">
            <v>861</v>
          </cell>
          <cell r="W926" t="str">
            <v>September</v>
          </cell>
        </row>
        <row r="927">
          <cell r="V927">
            <v>862</v>
          </cell>
          <cell r="W927" t="str">
            <v>Oktober</v>
          </cell>
        </row>
        <row r="928">
          <cell r="V928">
            <v>863</v>
          </cell>
          <cell r="W928" t="str">
            <v>November</v>
          </cell>
        </row>
        <row r="929">
          <cell r="V929">
            <v>864</v>
          </cell>
          <cell r="W929" t="str">
            <v>Dezember</v>
          </cell>
        </row>
        <row r="930">
          <cell r="V930">
            <v>865</v>
          </cell>
          <cell r="W930" t="str">
            <v>Januar</v>
          </cell>
        </row>
        <row r="931">
          <cell r="V931">
            <v>866</v>
          </cell>
          <cell r="W931" t="str">
            <v>Februar</v>
          </cell>
        </row>
        <row r="932">
          <cell r="V932">
            <v>867</v>
          </cell>
          <cell r="W932" t="str">
            <v>März</v>
          </cell>
        </row>
        <row r="933">
          <cell r="V933">
            <v>868</v>
          </cell>
          <cell r="W933" t="str">
            <v>April</v>
          </cell>
        </row>
        <row r="934">
          <cell r="V934">
            <v>869</v>
          </cell>
          <cell r="W934" t="str">
            <v>Mai</v>
          </cell>
        </row>
        <row r="935">
          <cell r="V935">
            <v>870</v>
          </cell>
          <cell r="W935" t="str">
            <v>Juni</v>
          </cell>
        </row>
        <row r="936">
          <cell r="V936">
            <v>871</v>
          </cell>
          <cell r="W936" t="str">
            <v>Juli</v>
          </cell>
        </row>
        <row r="937">
          <cell r="V937">
            <v>872</v>
          </cell>
          <cell r="W937" t="str">
            <v>August</v>
          </cell>
        </row>
        <row r="938">
          <cell r="V938">
            <v>873</v>
          </cell>
          <cell r="W938" t="str">
            <v>September</v>
          </cell>
        </row>
        <row r="939">
          <cell r="V939">
            <v>874</v>
          </cell>
          <cell r="W939" t="str">
            <v>Oktober</v>
          </cell>
        </row>
        <row r="940">
          <cell r="V940">
            <v>875</v>
          </cell>
          <cell r="W940" t="str">
            <v>November</v>
          </cell>
        </row>
        <row r="941">
          <cell r="V941">
            <v>876</v>
          </cell>
          <cell r="W941" t="str">
            <v>Dezember</v>
          </cell>
        </row>
        <row r="942">
          <cell r="V942">
            <v>877</v>
          </cell>
          <cell r="W942" t="str">
            <v>Januar</v>
          </cell>
        </row>
        <row r="943">
          <cell r="V943">
            <v>878</v>
          </cell>
          <cell r="W943" t="str">
            <v>Februar</v>
          </cell>
        </row>
        <row r="944">
          <cell r="V944">
            <v>879</v>
          </cell>
          <cell r="W944" t="str">
            <v>März</v>
          </cell>
        </row>
        <row r="945">
          <cell r="V945">
            <v>880</v>
          </cell>
          <cell r="W945" t="str">
            <v>April</v>
          </cell>
        </row>
        <row r="946">
          <cell r="V946">
            <v>881</v>
          </cell>
          <cell r="W946" t="str">
            <v>Mai</v>
          </cell>
        </row>
        <row r="947">
          <cell r="V947">
            <v>882</v>
          </cell>
          <cell r="W947" t="str">
            <v>Juni</v>
          </cell>
        </row>
        <row r="948">
          <cell r="V948">
            <v>883</v>
          </cell>
          <cell r="W948" t="str">
            <v>Juli</v>
          </cell>
        </row>
        <row r="949">
          <cell r="V949">
            <v>884</v>
          </cell>
          <cell r="W949" t="str">
            <v>August</v>
          </cell>
        </row>
        <row r="950">
          <cell r="V950">
            <v>885</v>
          </cell>
          <cell r="W950" t="str">
            <v>September</v>
          </cell>
        </row>
        <row r="951">
          <cell r="V951">
            <v>886</v>
          </cell>
          <cell r="W951" t="str">
            <v>Oktober</v>
          </cell>
        </row>
        <row r="952">
          <cell r="V952">
            <v>887</v>
          </cell>
          <cell r="W952" t="str">
            <v>November</v>
          </cell>
        </row>
        <row r="953">
          <cell r="V953">
            <v>888</v>
          </cell>
          <cell r="W953" t="str">
            <v>Dezember</v>
          </cell>
        </row>
        <row r="954">
          <cell r="V954">
            <v>889</v>
          </cell>
          <cell r="W954" t="str">
            <v>Januar</v>
          </cell>
        </row>
        <row r="955">
          <cell r="V955">
            <v>890</v>
          </cell>
          <cell r="W955" t="str">
            <v>Februar</v>
          </cell>
        </row>
        <row r="956">
          <cell r="V956">
            <v>891</v>
          </cell>
          <cell r="W956" t="str">
            <v>März</v>
          </cell>
        </row>
        <row r="957">
          <cell r="V957">
            <v>892</v>
          </cell>
          <cell r="W957" t="str">
            <v>April</v>
          </cell>
        </row>
        <row r="958">
          <cell r="V958">
            <v>893</v>
          </cell>
          <cell r="W958" t="str">
            <v>Mai</v>
          </cell>
        </row>
        <row r="959">
          <cell r="V959">
            <v>894</v>
          </cell>
          <cell r="W959" t="str">
            <v>Juni</v>
          </cell>
        </row>
        <row r="960">
          <cell r="V960">
            <v>895</v>
          </cell>
          <cell r="W960" t="str">
            <v>Juli</v>
          </cell>
        </row>
        <row r="961">
          <cell r="V961">
            <v>896</v>
          </cell>
          <cell r="W961" t="str">
            <v>August</v>
          </cell>
        </row>
        <row r="962">
          <cell r="V962">
            <v>897</v>
          </cell>
          <cell r="W962" t="str">
            <v>September</v>
          </cell>
        </row>
        <row r="963">
          <cell r="V963">
            <v>898</v>
          </cell>
          <cell r="W963" t="str">
            <v>Oktober</v>
          </cell>
        </row>
        <row r="964">
          <cell r="V964">
            <v>899</v>
          </cell>
          <cell r="W964" t="str">
            <v>November</v>
          </cell>
        </row>
        <row r="965">
          <cell r="V965">
            <v>900</v>
          </cell>
          <cell r="W965" t="str">
            <v>Dezember</v>
          </cell>
        </row>
        <row r="966">
          <cell r="V966">
            <v>901</v>
          </cell>
          <cell r="W966" t="str">
            <v>Januar</v>
          </cell>
        </row>
        <row r="967">
          <cell r="V967">
            <v>902</v>
          </cell>
          <cell r="W967" t="str">
            <v>Februar</v>
          </cell>
        </row>
        <row r="968">
          <cell r="V968">
            <v>903</v>
          </cell>
          <cell r="W968" t="str">
            <v>März</v>
          </cell>
        </row>
        <row r="969">
          <cell r="V969">
            <v>904</v>
          </cell>
          <cell r="W969" t="str">
            <v>April</v>
          </cell>
        </row>
        <row r="970">
          <cell r="V970">
            <v>905</v>
          </cell>
          <cell r="W970" t="str">
            <v>Mai</v>
          </cell>
        </row>
        <row r="971">
          <cell r="V971">
            <v>906</v>
          </cell>
          <cell r="W971" t="str">
            <v>Juni</v>
          </cell>
        </row>
        <row r="972">
          <cell r="V972">
            <v>907</v>
          </cell>
          <cell r="W972" t="str">
            <v>Juli</v>
          </cell>
        </row>
        <row r="973">
          <cell r="V973">
            <v>908</v>
          </cell>
          <cell r="W973" t="str">
            <v>August</v>
          </cell>
        </row>
        <row r="974">
          <cell r="V974">
            <v>909</v>
          </cell>
          <cell r="W974" t="str">
            <v>September</v>
          </cell>
        </row>
        <row r="975">
          <cell r="V975">
            <v>910</v>
          </cell>
          <cell r="W975" t="str">
            <v>Oktober</v>
          </cell>
        </row>
        <row r="976">
          <cell r="V976">
            <v>911</v>
          </cell>
          <cell r="W976" t="str">
            <v>November</v>
          </cell>
        </row>
        <row r="977">
          <cell r="V977">
            <v>912</v>
          </cell>
          <cell r="W977" t="str">
            <v>Dezember</v>
          </cell>
        </row>
        <row r="978">
          <cell r="V978">
            <v>913</v>
          </cell>
          <cell r="W978" t="str">
            <v>Januar</v>
          </cell>
        </row>
        <row r="979">
          <cell r="V979">
            <v>914</v>
          </cell>
          <cell r="W979" t="str">
            <v>Februar</v>
          </cell>
        </row>
        <row r="980">
          <cell r="V980">
            <v>915</v>
          </cell>
          <cell r="W980" t="str">
            <v>März</v>
          </cell>
        </row>
        <row r="981">
          <cell r="V981">
            <v>916</v>
          </cell>
          <cell r="W981" t="str">
            <v>April</v>
          </cell>
        </row>
        <row r="982">
          <cell r="V982">
            <v>917</v>
          </cell>
          <cell r="W982" t="str">
            <v>Mai</v>
          </cell>
        </row>
        <row r="983">
          <cell r="V983">
            <v>918</v>
          </cell>
          <cell r="W983" t="str">
            <v>Juni</v>
          </cell>
        </row>
        <row r="984">
          <cell r="V984">
            <v>919</v>
          </cell>
          <cell r="W984" t="str">
            <v>Juli</v>
          </cell>
        </row>
        <row r="985">
          <cell r="V985">
            <v>920</v>
          </cell>
          <cell r="W985" t="str">
            <v>August</v>
          </cell>
        </row>
        <row r="986">
          <cell r="V986">
            <v>921</v>
          </cell>
          <cell r="W986" t="str">
            <v>September</v>
          </cell>
        </row>
        <row r="987">
          <cell r="V987">
            <v>922</v>
          </cell>
          <cell r="W987" t="str">
            <v>Oktober</v>
          </cell>
        </row>
        <row r="988">
          <cell r="V988">
            <v>923</v>
          </cell>
          <cell r="W988" t="str">
            <v>November</v>
          </cell>
        </row>
        <row r="989">
          <cell r="V989">
            <v>924</v>
          </cell>
          <cell r="W989" t="str">
            <v>Dezember</v>
          </cell>
        </row>
        <row r="990">
          <cell r="V990">
            <v>925</v>
          </cell>
          <cell r="W990" t="str">
            <v>Januar</v>
          </cell>
        </row>
        <row r="991">
          <cell r="V991">
            <v>926</v>
          </cell>
          <cell r="W991" t="str">
            <v>Februar</v>
          </cell>
        </row>
        <row r="992">
          <cell r="V992">
            <v>927</v>
          </cell>
          <cell r="W992" t="str">
            <v>März</v>
          </cell>
        </row>
        <row r="993">
          <cell r="V993">
            <v>928</v>
          </cell>
          <cell r="W993" t="str">
            <v>April</v>
          </cell>
        </row>
        <row r="994">
          <cell r="V994">
            <v>929</v>
          </cell>
          <cell r="W994" t="str">
            <v>Mai</v>
          </cell>
        </row>
        <row r="995">
          <cell r="V995">
            <v>930</v>
          </cell>
          <cell r="W995" t="str">
            <v>Juni</v>
          </cell>
        </row>
        <row r="996">
          <cell r="V996">
            <v>931</v>
          </cell>
          <cell r="W996" t="str">
            <v>Juli</v>
          </cell>
        </row>
        <row r="997">
          <cell r="V997">
            <v>932</v>
          </cell>
          <cell r="W997" t="str">
            <v>August</v>
          </cell>
        </row>
        <row r="998">
          <cell r="V998">
            <v>933</v>
          </cell>
          <cell r="W998" t="str">
            <v>September</v>
          </cell>
        </row>
        <row r="999">
          <cell r="V999">
            <v>934</v>
          </cell>
          <cell r="W999" t="str">
            <v>Oktober</v>
          </cell>
        </row>
        <row r="1000">
          <cell r="V1000">
            <v>935</v>
          </cell>
          <cell r="W1000" t="str">
            <v>November</v>
          </cell>
        </row>
        <row r="1001">
          <cell r="V1001">
            <v>936</v>
          </cell>
          <cell r="W1001" t="str">
            <v>Dezember</v>
          </cell>
        </row>
        <row r="1002">
          <cell r="V1002">
            <v>937</v>
          </cell>
          <cell r="W1002" t="str">
            <v>Januar</v>
          </cell>
        </row>
        <row r="1003">
          <cell r="V1003">
            <v>938</v>
          </cell>
          <cell r="W1003" t="str">
            <v>Februar</v>
          </cell>
        </row>
        <row r="1004">
          <cell r="V1004">
            <v>939</v>
          </cell>
          <cell r="W1004" t="str">
            <v>März</v>
          </cell>
        </row>
        <row r="1005">
          <cell r="V1005">
            <v>940</v>
          </cell>
          <cell r="W1005" t="str">
            <v>April</v>
          </cell>
        </row>
        <row r="1006">
          <cell r="V1006">
            <v>941</v>
          </cell>
          <cell r="W1006" t="str">
            <v>Mai</v>
          </cell>
        </row>
        <row r="1007">
          <cell r="V1007">
            <v>942</v>
          </cell>
          <cell r="W1007" t="str">
            <v>Juni</v>
          </cell>
        </row>
        <row r="1008">
          <cell r="V1008">
            <v>943</v>
          </cell>
          <cell r="W1008" t="str">
            <v>Juli</v>
          </cell>
        </row>
        <row r="1009">
          <cell r="V1009">
            <v>944</v>
          </cell>
          <cell r="W1009" t="str">
            <v>August</v>
          </cell>
        </row>
        <row r="1010">
          <cell r="V1010">
            <v>945</v>
          </cell>
          <cell r="W1010" t="str">
            <v>September</v>
          </cell>
        </row>
        <row r="1011">
          <cell r="V1011">
            <v>946</v>
          </cell>
          <cell r="W1011" t="str">
            <v>Oktober</v>
          </cell>
        </row>
        <row r="1012">
          <cell r="V1012">
            <v>947</v>
          </cell>
          <cell r="W1012" t="str">
            <v>November</v>
          </cell>
        </row>
        <row r="1013">
          <cell r="V1013">
            <v>948</v>
          </cell>
          <cell r="W1013" t="str">
            <v>Dezember</v>
          </cell>
        </row>
        <row r="1014">
          <cell r="V1014">
            <v>949</v>
          </cell>
          <cell r="W1014" t="str">
            <v>Januar</v>
          </cell>
        </row>
        <row r="1015">
          <cell r="V1015">
            <v>950</v>
          </cell>
          <cell r="W1015" t="str">
            <v>Februar</v>
          </cell>
        </row>
        <row r="1016">
          <cell r="V1016">
            <v>951</v>
          </cell>
          <cell r="W1016" t="str">
            <v>März</v>
          </cell>
        </row>
        <row r="1017">
          <cell r="V1017">
            <v>952</v>
          </cell>
          <cell r="W1017" t="str">
            <v>April</v>
          </cell>
        </row>
        <row r="1018">
          <cell r="V1018">
            <v>953</v>
          </cell>
          <cell r="W1018" t="str">
            <v>Mai</v>
          </cell>
        </row>
        <row r="1019">
          <cell r="V1019">
            <v>954</v>
          </cell>
          <cell r="W1019" t="str">
            <v>Juni</v>
          </cell>
        </row>
        <row r="1020">
          <cell r="V1020">
            <v>955</v>
          </cell>
          <cell r="W1020" t="str">
            <v>Juli</v>
          </cell>
        </row>
        <row r="1021">
          <cell r="V1021">
            <v>956</v>
          </cell>
          <cell r="W1021" t="str">
            <v>August</v>
          </cell>
        </row>
        <row r="1022">
          <cell r="V1022">
            <v>957</v>
          </cell>
          <cell r="W1022" t="str">
            <v>September</v>
          </cell>
        </row>
        <row r="1023">
          <cell r="V1023">
            <v>958</v>
          </cell>
          <cell r="W1023" t="str">
            <v>Oktober</v>
          </cell>
        </row>
        <row r="1024">
          <cell r="V1024">
            <v>959</v>
          </cell>
          <cell r="W1024" t="str">
            <v>November</v>
          </cell>
        </row>
        <row r="1025">
          <cell r="V1025">
            <v>960</v>
          </cell>
          <cell r="W1025" t="str">
            <v>Dezember</v>
          </cell>
        </row>
        <row r="1026">
          <cell r="V1026">
            <v>961</v>
          </cell>
          <cell r="W1026" t="str">
            <v>Januar</v>
          </cell>
        </row>
        <row r="1027">
          <cell r="V1027">
            <v>962</v>
          </cell>
          <cell r="W1027" t="str">
            <v>Februar</v>
          </cell>
        </row>
        <row r="1028">
          <cell r="V1028">
            <v>963</v>
          </cell>
          <cell r="W1028" t="str">
            <v>März</v>
          </cell>
        </row>
        <row r="1029">
          <cell r="V1029">
            <v>964</v>
          </cell>
          <cell r="W1029" t="str">
            <v>April</v>
          </cell>
        </row>
        <row r="1030">
          <cell r="V1030">
            <v>965</v>
          </cell>
          <cell r="W1030" t="str">
            <v>Mai</v>
          </cell>
        </row>
        <row r="1031">
          <cell r="V1031">
            <v>966</v>
          </cell>
          <cell r="W1031" t="str">
            <v>Juni</v>
          </cell>
        </row>
        <row r="1032">
          <cell r="V1032">
            <v>967</v>
          </cell>
          <cell r="W1032" t="str">
            <v>Juli</v>
          </cell>
        </row>
        <row r="1033">
          <cell r="V1033">
            <v>968</v>
          </cell>
          <cell r="W1033" t="str">
            <v>August</v>
          </cell>
        </row>
        <row r="1034">
          <cell r="V1034">
            <v>969</v>
          </cell>
          <cell r="W1034" t="str">
            <v>September</v>
          </cell>
        </row>
        <row r="1035">
          <cell r="V1035">
            <v>970</v>
          </cell>
          <cell r="W1035" t="str">
            <v>Oktober</v>
          </cell>
        </row>
        <row r="1036">
          <cell r="V1036">
            <v>971</v>
          </cell>
          <cell r="W1036" t="str">
            <v>November</v>
          </cell>
        </row>
        <row r="1037">
          <cell r="V1037">
            <v>972</v>
          </cell>
          <cell r="W1037" t="str">
            <v>Dezember</v>
          </cell>
        </row>
        <row r="1038">
          <cell r="V1038">
            <v>973</v>
          </cell>
          <cell r="W1038" t="str">
            <v>Januar</v>
          </cell>
        </row>
        <row r="1039">
          <cell r="V1039">
            <v>974</v>
          </cell>
          <cell r="W1039" t="str">
            <v>Februar</v>
          </cell>
        </row>
        <row r="1040">
          <cell r="V1040">
            <v>975</v>
          </cell>
          <cell r="W1040" t="str">
            <v>März</v>
          </cell>
        </row>
        <row r="1041">
          <cell r="V1041">
            <v>976</v>
          </cell>
          <cell r="W1041" t="str">
            <v>April</v>
          </cell>
        </row>
        <row r="1042">
          <cell r="V1042">
            <v>977</v>
          </cell>
          <cell r="W1042" t="str">
            <v>Mai</v>
          </cell>
        </row>
        <row r="1043">
          <cell r="V1043">
            <v>978</v>
          </cell>
          <cell r="W1043" t="str">
            <v>Juni</v>
          </cell>
        </row>
        <row r="1044">
          <cell r="V1044">
            <v>979</v>
          </cell>
          <cell r="W1044" t="str">
            <v>Juli</v>
          </cell>
        </row>
        <row r="1045">
          <cell r="V1045">
            <v>980</v>
          </cell>
          <cell r="W1045" t="str">
            <v>August</v>
          </cell>
        </row>
        <row r="1046">
          <cell r="V1046">
            <v>981</v>
          </cell>
          <cell r="W1046" t="str">
            <v>September</v>
          </cell>
        </row>
        <row r="1047">
          <cell r="V1047">
            <v>982</v>
          </cell>
          <cell r="W1047" t="str">
            <v>Oktober</v>
          </cell>
        </row>
        <row r="1048">
          <cell r="V1048">
            <v>983</v>
          </cell>
          <cell r="W1048" t="str">
            <v>November</v>
          </cell>
        </row>
        <row r="1049">
          <cell r="V1049">
            <v>984</v>
          </cell>
          <cell r="W1049" t="str">
            <v>Dezember</v>
          </cell>
        </row>
        <row r="1050">
          <cell r="V1050">
            <v>985</v>
          </cell>
          <cell r="W1050" t="str">
            <v>Januar</v>
          </cell>
        </row>
        <row r="1051">
          <cell r="V1051">
            <v>986</v>
          </cell>
          <cell r="W1051" t="str">
            <v>Februar</v>
          </cell>
        </row>
        <row r="1052">
          <cell r="V1052">
            <v>987</v>
          </cell>
          <cell r="W1052" t="str">
            <v>März</v>
          </cell>
        </row>
        <row r="1053">
          <cell r="V1053">
            <v>988</v>
          </cell>
          <cell r="W1053" t="str">
            <v>April</v>
          </cell>
        </row>
        <row r="1054">
          <cell r="V1054">
            <v>989</v>
          </cell>
          <cell r="W1054" t="str">
            <v>Mai</v>
          </cell>
        </row>
        <row r="1055">
          <cell r="V1055">
            <v>990</v>
          </cell>
          <cell r="W1055" t="str">
            <v>Juni</v>
          </cell>
        </row>
        <row r="1056">
          <cell r="V1056">
            <v>991</v>
          </cell>
          <cell r="W1056" t="str">
            <v>Juli</v>
          </cell>
        </row>
        <row r="1057">
          <cell r="V1057">
            <v>992</v>
          </cell>
          <cell r="W1057" t="str">
            <v>August</v>
          </cell>
        </row>
        <row r="1058">
          <cell r="V1058">
            <v>993</v>
          </cell>
          <cell r="W1058" t="str">
            <v>September</v>
          </cell>
        </row>
        <row r="1059">
          <cell r="V1059">
            <v>994</v>
          </cell>
          <cell r="W1059" t="str">
            <v>Oktober</v>
          </cell>
        </row>
        <row r="1060">
          <cell r="V1060">
            <v>995</v>
          </cell>
          <cell r="W1060" t="str">
            <v>November</v>
          </cell>
        </row>
        <row r="1061">
          <cell r="V1061">
            <v>996</v>
          </cell>
          <cell r="W1061" t="str">
            <v>Dezember</v>
          </cell>
        </row>
        <row r="1062">
          <cell r="V1062">
            <v>997</v>
          </cell>
          <cell r="W1062" t="str">
            <v>Januar</v>
          </cell>
        </row>
        <row r="1063">
          <cell r="V1063">
            <v>998</v>
          </cell>
          <cell r="W1063" t="str">
            <v>Februar</v>
          </cell>
        </row>
        <row r="1064">
          <cell r="V1064">
            <v>999</v>
          </cell>
          <cell r="W1064" t="str">
            <v>März</v>
          </cell>
        </row>
        <row r="1065">
          <cell r="V1065">
            <v>1000</v>
          </cell>
          <cell r="W1065" t="str">
            <v>April</v>
          </cell>
        </row>
        <row r="1066">
          <cell r="V1066">
            <v>1001</v>
          </cell>
          <cell r="W1066" t="str">
            <v>Mai</v>
          </cell>
        </row>
        <row r="1067">
          <cell r="V1067">
            <v>1002</v>
          </cell>
          <cell r="W1067" t="str">
            <v>Juni</v>
          </cell>
        </row>
        <row r="1068">
          <cell r="V1068">
            <v>1003</v>
          </cell>
          <cell r="W1068" t="str">
            <v>Juli</v>
          </cell>
        </row>
        <row r="1069">
          <cell r="V1069">
            <v>1004</v>
          </cell>
          <cell r="W1069" t="str">
            <v>August</v>
          </cell>
        </row>
        <row r="1070">
          <cell r="V1070">
            <v>1005</v>
          </cell>
          <cell r="W1070" t="str">
            <v>September</v>
          </cell>
        </row>
        <row r="1071">
          <cell r="V1071">
            <v>1006</v>
          </cell>
          <cell r="W1071" t="str">
            <v>Oktober</v>
          </cell>
        </row>
        <row r="1072">
          <cell r="V1072">
            <v>1007</v>
          </cell>
          <cell r="W1072" t="str">
            <v>November</v>
          </cell>
        </row>
        <row r="1073">
          <cell r="V1073">
            <v>1008</v>
          </cell>
          <cell r="W1073" t="str">
            <v>Dezember</v>
          </cell>
        </row>
        <row r="1074">
          <cell r="V1074">
            <v>1009</v>
          </cell>
          <cell r="W1074" t="str">
            <v>Januar</v>
          </cell>
        </row>
        <row r="1075">
          <cell r="V1075">
            <v>1010</v>
          </cell>
          <cell r="W1075" t="str">
            <v>Februar</v>
          </cell>
        </row>
        <row r="1076">
          <cell r="V1076">
            <v>1011</v>
          </cell>
          <cell r="W1076" t="str">
            <v>März</v>
          </cell>
        </row>
        <row r="1077">
          <cell r="V1077">
            <v>1012</v>
          </cell>
          <cell r="W1077" t="str">
            <v>April</v>
          </cell>
        </row>
        <row r="1078">
          <cell r="V1078">
            <v>1013</v>
          </cell>
          <cell r="W1078" t="str">
            <v>Mai</v>
          </cell>
        </row>
        <row r="1079">
          <cell r="V1079">
            <v>1014</v>
          </cell>
          <cell r="W1079" t="str">
            <v>Juni</v>
          </cell>
        </row>
        <row r="1080">
          <cell r="V1080">
            <v>1015</v>
          </cell>
          <cell r="W1080" t="str">
            <v>Juli</v>
          </cell>
        </row>
        <row r="1081">
          <cell r="V1081">
            <v>1016</v>
          </cell>
          <cell r="W1081" t="str">
            <v>August</v>
          </cell>
        </row>
        <row r="1082">
          <cell r="V1082">
            <v>1017</v>
          </cell>
          <cell r="W1082" t="str">
            <v>September</v>
          </cell>
        </row>
        <row r="1083">
          <cell r="V1083">
            <v>1018</v>
          </cell>
          <cell r="W1083" t="str">
            <v>Oktober</v>
          </cell>
        </row>
        <row r="1084">
          <cell r="V1084">
            <v>1019</v>
          </cell>
          <cell r="W1084" t="str">
            <v>November</v>
          </cell>
        </row>
        <row r="1085">
          <cell r="V1085">
            <v>1020</v>
          </cell>
          <cell r="W1085" t="str">
            <v>Dezember</v>
          </cell>
        </row>
        <row r="1086">
          <cell r="V1086">
            <v>1021</v>
          </cell>
          <cell r="W1086" t="str">
            <v>Januar</v>
          </cell>
        </row>
        <row r="1087">
          <cell r="V1087">
            <v>1022</v>
          </cell>
          <cell r="W1087" t="str">
            <v>Februar</v>
          </cell>
        </row>
        <row r="1088">
          <cell r="V1088">
            <v>1023</v>
          </cell>
          <cell r="W1088" t="str">
            <v>März</v>
          </cell>
        </row>
        <row r="1089">
          <cell r="V1089">
            <v>1024</v>
          </cell>
          <cell r="W1089" t="str">
            <v>April</v>
          </cell>
        </row>
        <row r="1090">
          <cell r="V1090">
            <v>1025</v>
          </cell>
          <cell r="W1090" t="str">
            <v>Mai</v>
          </cell>
        </row>
        <row r="1091">
          <cell r="V1091">
            <v>1026</v>
          </cell>
          <cell r="W1091" t="str">
            <v>Juni</v>
          </cell>
        </row>
        <row r="1092">
          <cell r="V1092">
            <v>1027</v>
          </cell>
          <cell r="W1092" t="str">
            <v>Juli</v>
          </cell>
        </row>
        <row r="1093">
          <cell r="V1093">
            <v>1028</v>
          </cell>
          <cell r="W1093" t="str">
            <v>August</v>
          </cell>
        </row>
        <row r="1094">
          <cell r="V1094">
            <v>1029</v>
          </cell>
          <cell r="W1094" t="str">
            <v>September</v>
          </cell>
        </row>
        <row r="1095">
          <cell r="V1095">
            <v>1030</v>
          </cell>
          <cell r="W1095" t="str">
            <v>Oktober</v>
          </cell>
        </row>
        <row r="1096">
          <cell r="V1096">
            <v>1031</v>
          </cell>
          <cell r="W1096" t="str">
            <v>November</v>
          </cell>
        </row>
        <row r="1097">
          <cell r="V1097">
            <v>1032</v>
          </cell>
          <cell r="W1097" t="str">
            <v>Dezember</v>
          </cell>
        </row>
        <row r="1098">
          <cell r="V1098">
            <v>1033</v>
          </cell>
          <cell r="W1098" t="str">
            <v>Januar</v>
          </cell>
        </row>
        <row r="1099">
          <cell r="V1099">
            <v>1034</v>
          </cell>
          <cell r="W1099" t="str">
            <v>Februar</v>
          </cell>
        </row>
        <row r="1100">
          <cell r="V1100">
            <v>1035</v>
          </cell>
          <cell r="W1100" t="str">
            <v>März</v>
          </cell>
        </row>
        <row r="1101">
          <cell r="V1101">
            <v>1036</v>
          </cell>
          <cell r="W1101" t="str">
            <v>April</v>
          </cell>
        </row>
        <row r="1102">
          <cell r="V1102">
            <v>1037</v>
          </cell>
          <cell r="W1102" t="str">
            <v>Mai</v>
          </cell>
        </row>
        <row r="1103">
          <cell r="V1103">
            <v>1038</v>
          </cell>
          <cell r="W1103" t="str">
            <v>Juni</v>
          </cell>
        </row>
        <row r="1104">
          <cell r="V1104">
            <v>1039</v>
          </cell>
          <cell r="W1104" t="str">
            <v>Juli</v>
          </cell>
        </row>
        <row r="1105">
          <cell r="V1105">
            <v>1040</v>
          </cell>
          <cell r="W1105" t="str">
            <v>August</v>
          </cell>
        </row>
        <row r="1106">
          <cell r="V1106">
            <v>1041</v>
          </cell>
          <cell r="W1106" t="str">
            <v>September</v>
          </cell>
        </row>
        <row r="1107">
          <cell r="V1107">
            <v>1042</v>
          </cell>
          <cell r="W1107" t="str">
            <v>Oktober</v>
          </cell>
        </row>
        <row r="1108">
          <cell r="V1108">
            <v>1043</v>
          </cell>
          <cell r="W1108" t="str">
            <v>November</v>
          </cell>
        </row>
        <row r="1109">
          <cell r="V1109">
            <v>1044</v>
          </cell>
          <cell r="W1109" t="str">
            <v>Dezember</v>
          </cell>
        </row>
        <row r="1110">
          <cell r="V1110">
            <v>1045</v>
          </cell>
          <cell r="W1110" t="str">
            <v>Januar</v>
          </cell>
        </row>
        <row r="1111">
          <cell r="V1111">
            <v>1046</v>
          </cell>
          <cell r="W1111" t="str">
            <v>Februar</v>
          </cell>
        </row>
        <row r="1112">
          <cell r="V1112">
            <v>1047</v>
          </cell>
          <cell r="W1112" t="str">
            <v>März</v>
          </cell>
        </row>
        <row r="1113">
          <cell r="V1113">
            <v>1048</v>
          </cell>
          <cell r="W1113" t="str">
            <v>April</v>
          </cell>
        </row>
        <row r="1114">
          <cell r="V1114">
            <v>1049</v>
          </cell>
          <cell r="W1114" t="str">
            <v>Mai</v>
          </cell>
        </row>
        <row r="1115">
          <cell r="V1115">
            <v>1050</v>
          </cell>
          <cell r="W1115" t="str">
            <v>Juni</v>
          </cell>
        </row>
        <row r="1116">
          <cell r="V1116">
            <v>1051</v>
          </cell>
          <cell r="W1116" t="str">
            <v>Juli</v>
          </cell>
        </row>
        <row r="1117">
          <cell r="V1117">
            <v>1052</v>
          </cell>
          <cell r="W1117" t="str">
            <v>August</v>
          </cell>
        </row>
        <row r="1118">
          <cell r="V1118">
            <v>1053</v>
          </cell>
          <cell r="W1118" t="str">
            <v>September</v>
          </cell>
        </row>
        <row r="1119">
          <cell r="V1119">
            <v>1054</v>
          </cell>
          <cell r="W1119" t="str">
            <v>Oktober</v>
          </cell>
        </row>
        <row r="1120">
          <cell r="V1120">
            <v>1055</v>
          </cell>
          <cell r="W1120" t="str">
            <v>November</v>
          </cell>
        </row>
        <row r="1121">
          <cell r="V1121">
            <v>1056</v>
          </cell>
          <cell r="W1121" t="str">
            <v>Dezember</v>
          </cell>
        </row>
        <row r="1122">
          <cell r="V1122">
            <v>1057</v>
          </cell>
          <cell r="W1122" t="str">
            <v>Januar</v>
          </cell>
        </row>
        <row r="1123">
          <cell r="V1123">
            <v>1058</v>
          </cell>
          <cell r="W1123" t="str">
            <v>Februar</v>
          </cell>
        </row>
        <row r="1124">
          <cell r="V1124">
            <v>1059</v>
          </cell>
          <cell r="W1124" t="str">
            <v>März</v>
          </cell>
        </row>
        <row r="1125">
          <cell r="V1125">
            <v>1060</v>
          </cell>
          <cell r="W1125" t="str">
            <v>April</v>
          </cell>
        </row>
        <row r="1126">
          <cell r="V1126">
            <v>1061</v>
          </cell>
          <cell r="W1126" t="str">
            <v>Mai</v>
          </cell>
        </row>
        <row r="1127">
          <cell r="V1127">
            <v>1062</v>
          </cell>
          <cell r="W1127" t="str">
            <v>Juni</v>
          </cell>
        </row>
        <row r="1128">
          <cell r="V1128">
            <v>1063</v>
          </cell>
          <cell r="W1128" t="str">
            <v>Juli</v>
          </cell>
        </row>
        <row r="1129">
          <cell r="V1129">
            <v>1064</v>
          </cell>
          <cell r="W1129" t="str">
            <v>August</v>
          </cell>
        </row>
        <row r="1130">
          <cell r="V1130">
            <v>1065</v>
          </cell>
          <cell r="W1130" t="str">
            <v>September</v>
          </cell>
        </row>
        <row r="1131">
          <cell r="V1131">
            <v>1066</v>
          </cell>
          <cell r="W1131" t="str">
            <v>Oktober</v>
          </cell>
        </row>
        <row r="1132">
          <cell r="V1132">
            <v>1067</v>
          </cell>
          <cell r="W1132" t="str">
            <v>November</v>
          </cell>
        </row>
        <row r="1133">
          <cell r="V1133">
            <v>1068</v>
          </cell>
          <cell r="W1133" t="str">
            <v>Dezember</v>
          </cell>
        </row>
        <row r="1134">
          <cell r="V1134">
            <v>1069</v>
          </cell>
          <cell r="W1134" t="str">
            <v>Januar</v>
          </cell>
        </row>
        <row r="1135">
          <cell r="V1135">
            <v>1070</v>
          </cell>
          <cell r="W1135" t="str">
            <v>Februar</v>
          </cell>
        </row>
        <row r="1136">
          <cell r="V1136">
            <v>1071</v>
          </cell>
          <cell r="W1136" t="str">
            <v>März</v>
          </cell>
        </row>
        <row r="1137">
          <cell r="V1137">
            <v>1072</v>
          </cell>
          <cell r="W1137" t="str">
            <v>April</v>
          </cell>
        </row>
        <row r="1138">
          <cell r="V1138">
            <v>1073</v>
          </cell>
          <cell r="W1138" t="str">
            <v>Mai</v>
          </cell>
        </row>
        <row r="1139">
          <cell r="V1139">
            <v>1074</v>
          </cell>
          <cell r="W1139" t="str">
            <v>Juni</v>
          </cell>
        </row>
        <row r="1140">
          <cell r="V1140">
            <v>1075</v>
          </cell>
          <cell r="W1140" t="str">
            <v>Juli</v>
          </cell>
        </row>
        <row r="1141">
          <cell r="V1141">
            <v>1076</v>
          </cell>
          <cell r="W1141" t="str">
            <v>August</v>
          </cell>
        </row>
        <row r="1142">
          <cell r="V1142">
            <v>1077</v>
          </cell>
          <cell r="W1142" t="str">
            <v>September</v>
          </cell>
        </row>
        <row r="1143">
          <cell r="V1143">
            <v>1078</v>
          </cell>
          <cell r="W1143" t="str">
            <v>Oktober</v>
          </cell>
        </row>
        <row r="1144">
          <cell r="V1144">
            <v>1079</v>
          </cell>
          <cell r="W1144" t="str">
            <v>November</v>
          </cell>
        </row>
        <row r="1145">
          <cell r="V1145">
            <v>1080</v>
          </cell>
          <cell r="W1145" t="str">
            <v>Dezember</v>
          </cell>
        </row>
        <row r="1146">
          <cell r="V1146">
            <v>1081</v>
          </cell>
          <cell r="W1146" t="str">
            <v>Januar</v>
          </cell>
        </row>
        <row r="1147">
          <cell r="V1147">
            <v>1082</v>
          </cell>
          <cell r="W1147" t="str">
            <v>Februar</v>
          </cell>
        </row>
        <row r="1148">
          <cell r="V1148">
            <v>1083</v>
          </cell>
          <cell r="W1148" t="str">
            <v>März</v>
          </cell>
        </row>
        <row r="1149">
          <cell r="V1149">
            <v>1084</v>
          </cell>
          <cell r="W1149" t="str">
            <v>April</v>
          </cell>
        </row>
        <row r="1150">
          <cell r="V1150">
            <v>1085</v>
          </cell>
          <cell r="W1150" t="str">
            <v>Mai</v>
          </cell>
        </row>
        <row r="1151">
          <cell r="V1151">
            <v>1086</v>
          </cell>
          <cell r="W1151" t="str">
            <v>Juni</v>
          </cell>
        </row>
        <row r="1152">
          <cell r="V1152">
            <v>1087</v>
          </cell>
          <cell r="W1152" t="str">
            <v>Juli</v>
          </cell>
        </row>
        <row r="1153">
          <cell r="V1153">
            <v>1088</v>
          </cell>
          <cell r="W1153" t="str">
            <v>August</v>
          </cell>
        </row>
        <row r="1154">
          <cell r="V1154">
            <v>1089</v>
          </cell>
          <cell r="W1154" t="str">
            <v>September</v>
          </cell>
        </row>
        <row r="1155">
          <cell r="V1155">
            <v>1090</v>
          </cell>
          <cell r="W1155" t="str">
            <v>Oktober</v>
          </cell>
        </row>
        <row r="1156">
          <cell r="V1156">
            <v>1091</v>
          </cell>
          <cell r="W1156" t="str">
            <v>November</v>
          </cell>
        </row>
        <row r="1157">
          <cell r="V1157">
            <v>1092</v>
          </cell>
          <cell r="W1157" t="str">
            <v>Dezember</v>
          </cell>
        </row>
        <row r="1158">
          <cell r="V1158">
            <v>1093</v>
          </cell>
          <cell r="W1158" t="str">
            <v>Januar</v>
          </cell>
        </row>
        <row r="1159">
          <cell r="V1159">
            <v>1094</v>
          </cell>
          <cell r="W1159" t="str">
            <v>Februar</v>
          </cell>
        </row>
        <row r="1160">
          <cell r="V1160">
            <v>1095</v>
          </cell>
          <cell r="W1160" t="str">
            <v>März</v>
          </cell>
        </row>
        <row r="1161">
          <cell r="V1161">
            <v>1096</v>
          </cell>
          <cell r="W1161" t="str">
            <v>April</v>
          </cell>
        </row>
        <row r="1162">
          <cell r="V1162">
            <v>1097</v>
          </cell>
          <cell r="W1162" t="str">
            <v>Mai</v>
          </cell>
        </row>
        <row r="1163">
          <cell r="V1163">
            <v>1098</v>
          </cell>
          <cell r="W1163" t="str">
            <v>Juni</v>
          </cell>
        </row>
        <row r="1164">
          <cell r="V1164">
            <v>1099</v>
          </cell>
          <cell r="W1164" t="str">
            <v>Juli</v>
          </cell>
        </row>
        <row r="1165">
          <cell r="V1165">
            <v>1100</v>
          </cell>
          <cell r="W1165" t="str">
            <v>August</v>
          </cell>
        </row>
        <row r="1166">
          <cell r="V1166">
            <v>1101</v>
          </cell>
          <cell r="W1166" t="str">
            <v>September</v>
          </cell>
        </row>
        <row r="1167">
          <cell r="V1167">
            <v>1102</v>
          </cell>
          <cell r="W1167" t="str">
            <v>Oktober</v>
          </cell>
        </row>
        <row r="1168">
          <cell r="V1168">
            <v>1103</v>
          </cell>
          <cell r="W1168" t="str">
            <v>November</v>
          </cell>
        </row>
        <row r="1169">
          <cell r="V1169">
            <v>1104</v>
          </cell>
          <cell r="W1169" t="str">
            <v>Dezember</v>
          </cell>
        </row>
        <row r="1170">
          <cell r="V1170">
            <v>1105</v>
          </cell>
          <cell r="W1170" t="str">
            <v>Januar</v>
          </cell>
        </row>
        <row r="1171">
          <cell r="V1171">
            <v>1106</v>
          </cell>
          <cell r="W1171" t="str">
            <v>Februar</v>
          </cell>
        </row>
        <row r="1172">
          <cell r="V1172">
            <v>1107</v>
          </cell>
          <cell r="W1172" t="str">
            <v>März</v>
          </cell>
        </row>
        <row r="1173">
          <cell r="V1173">
            <v>1108</v>
          </cell>
          <cell r="W1173" t="str">
            <v>April</v>
          </cell>
        </row>
        <row r="1174">
          <cell r="V1174">
            <v>1109</v>
          </cell>
          <cell r="W1174" t="str">
            <v>Mai</v>
          </cell>
        </row>
        <row r="1175">
          <cell r="V1175">
            <v>1110</v>
          </cell>
          <cell r="W1175" t="str">
            <v>Juni</v>
          </cell>
        </row>
        <row r="1176">
          <cell r="V1176">
            <v>1111</v>
          </cell>
          <cell r="W1176" t="str">
            <v>Juli</v>
          </cell>
        </row>
        <row r="1177">
          <cell r="V1177">
            <v>1112</v>
          </cell>
          <cell r="W1177" t="str">
            <v>August</v>
          </cell>
        </row>
        <row r="1178">
          <cell r="V1178">
            <v>1113</v>
          </cell>
          <cell r="W1178" t="str">
            <v>September</v>
          </cell>
        </row>
        <row r="1179">
          <cell r="V1179">
            <v>1114</v>
          </cell>
          <cell r="W1179" t="str">
            <v>Oktober</v>
          </cell>
        </row>
        <row r="1180">
          <cell r="V1180">
            <v>1115</v>
          </cell>
          <cell r="W1180" t="str">
            <v>November</v>
          </cell>
        </row>
        <row r="1181">
          <cell r="V1181">
            <v>1116</v>
          </cell>
          <cell r="W1181" t="str">
            <v>Dezember</v>
          </cell>
        </row>
        <row r="1182">
          <cell r="V1182">
            <v>1117</v>
          </cell>
          <cell r="W1182" t="str">
            <v>Januar</v>
          </cell>
        </row>
        <row r="1183">
          <cell r="V1183">
            <v>1118</v>
          </cell>
          <cell r="W1183" t="str">
            <v>Februar</v>
          </cell>
        </row>
        <row r="1184">
          <cell r="V1184">
            <v>1119</v>
          </cell>
          <cell r="W1184" t="str">
            <v>März</v>
          </cell>
        </row>
        <row r="1185">
          <cell r="V1185">
            <v>1120</v>
          </cell>
          <cell r="W1185" t="str">
            <v>April</v>
          </cell>
        </row>
        <row r="1186">
          <cell r="V1186">
            <v>1121</v>
          </cell>
          <cell r="W1186" t="str">
            <v>Mai</v>
          </cell>
        </row>
        <row r="1187">
          <cell r="V1187">
            <v>1122</v>
          </cell>
          <cell r="W1187" t="str">
            <v>Juni</v>
          </cell>
        </row>
        <row r="1188">
          <cell r="V1188">
            <v>1123</v>
          </cell>
          <cell r="W1188" t="str">
            <v>Juli</v>
          </cell>
        </row>
        <row r="1189">
          <cell r="V1189">
            <v>1124</v>
          </cell>
          <cell r="W1189" t="str">
            <v>August</v>
          </cell>
        </row>
        <row r="1190">
          <cell r="V1190">
            <v>1125</v>
          </cell>
          <cell r="W1190" t="str">
            <v>September</v>
          </cell>
        </row>
        <row r="1191">
          <cell r="V1191">
            <v>1126</v>
          </cell>
          <cell r="W1191" t="str">
            <v>Oktober</v>
          </cell>
        </row>
        <row r="1192">
          <cell r="V1192">
            <v>1127</v>
          </cell>
          <cell r="W1192" t="str">
            <v>November</v>
          </cell>
        </row>
        <row r="1193">
          <cell r="V1193">
            <v>1128</v>
          </cell>
          <cell r="W1193" t="str">
            <v>Dezember</v>
          </cell>
        </row>
        <row r="1194">
          <cell r="V1194">
            <v>1129</v>
          </cell>
          <cell r="W1194" t="str">
            <v>Januar</v>
          </cell>
        </row>
        <row r="1195">
          <cell r="V1195">
            <v>1130</v>
          </cell>
          <cell r="W1195" t="str">
            <v>Februar</v>
          </cell>
        </row>
        <row r="1196">
          <cell r="V1196">
            <v>1131</v>
          </cell>
          <cell r="W1196" t="str">
            <v>März</v>
          </cell>
        </row>
        <row r="1197">
          <cell r="V1197">
            <v>1132</v>
          </cell>
          <cell r="W1197" t="str">
            <v>April</v>
          </cell>
        </row>
        <row r="1198">
          <cell r="V1198">
            <v>1133</v>
          </cell>
          <cell r="W1198" t="str">
            <v>Mai</v>
          </cell>
        </row>
        <row r="1199">
          <cell r="V1199">
            <v>1134</v>
          </cell>
          <cell r="W1199" t="str">
            <v>Juni</v>
          </cell>
        </row>
        <row r="1200">
          <cell r="V1200">
            <v>1135</v>
          </cell>
          <cell r="W1200" t="str">
            <v>Juli</v>
          </cell>
        </row>
        <row r="1201">
          <cell r="V1201">
            <v>1136</v>
          </cell>
          <cell r="W1201" t="str">
            <v>August</v>
          </cell>
        </row>
        <row r="1202">
          <cell r="V1202">
            <v>1137</v>
          </cell>
          <cell r="W1202" t="str">
            <v>September</v>
          </cell>
        </row>
        <row r="1203">
          <cell r="V1203">
            <v>1138</v>
          </cell>
          <cell r="W1203" t="str">
            <v>Oktober</v>
          </cell>
        </row>
        <row r="1204">
          <cell r="V1204">
            <v>1139</v>
          </cell>
          <cell r="W1204" t="str">
            <v>November</v>
          </cell>
        </row>
        <row r="1205">
          <cell r="V1205">
            <v>1140</v>
          </cell>
          <cell r="W1205" t="str">
            <v>Dezember</v>
          </cell>
        </row>
        <row r="1206">
          <cell r="V1206">
            <v>1141</v>
          </cell>
          <cell r="W1206" t="str">
            <v>Januar</v>
          </cell>
        </row>
        <row r="1207">
          <cell r="V1207">
            <v>1142</v>
          </cell>
          <cell r="W1207" t="str">
            <v>Februar</v>
          </cell>
        </row>
        <row r="1208">
          <cell r="V1208">
            <v>1143</v>
          </cell>
          <cell r="W1208" t="str">
            <v>März</v>
          </cell>
        </row>
        <row r="1209">
          <cell r="V1209">
            <v>1144</v>
          </cell>
          <cell r="W1209" t="str">
            <v>April</v>
          </cell>
        </row>
        <row r="1210">
          <cell r="V1210">
            <v>1145</v>
          </cell>
          <cell r="W1210" t="str">
            <v>Mai</v>
          </cell>
        </row>
        <row r="1211">
          <cell r="V1211">
            <v>1146</v>
          </cell>
          <cell r="W1211" t="str">
            <v>Juni</v>
          </cell>
        </row>
        <row r="1212">
          <cell r="V1212">
            <v>1147</v>
          </cell>
          <cell r="W1212" t="str">
            <v>Juli</v>
          </cell>
        </row>
        <row r="1213">
          <cell r="V1213">
            <v>1148</v>
          </cell>
          <cell r="W1213" t="str">
            <v>August</v>
          </cell>
        </row>
        <row r="1214">
          <cell r="V1214">
            <v>1149</v>
          </cell>
          <cell r="W1214" t="str">
            <v>September</v>
          </cell>
        </row>
        <row r="1215">
          <cell r="V1215">
            <v>1150</v>
          </cell>
          <cell r="W1215" t="str">
            <v>Oktober</v>
          </cell>
        </row>
        <row r="1216">
          <cell r="V1216">
            <v>1151</v>
          </cell>
          <cell r="W1216" t="str">
            <v>November</v>
          </cell>
        </row>
        <row r="1217">
          <cell r="V1217">
            <v>1152</v>
          </cell>
          <cell r="W1217" t="str">
            <v>Dezember</v>
          </cell>
        </row>
        <row r="1218">
          <cell r="V1218">
            <v>1153</v>
          </cell>
          <cell r="W1218" t="str">
            <v>Januar</v>
          </cell>
        </row>
        <row r="1219">
          <cell r="V1219">
            <v>1154</v>
          </cell>
          <cell r="W1219" t="str">
            <v>Februar</v>
          </cell>
        </row>
        <row r="1220">
          <cell r="V1220">
            <v>1155</v>
          </cell>
          <cell r="W1220" t="str">
            <v>März</v>
          </cell>
        </row>
        <row r="1221">
          <cell r="V1221">
            <v>1156</v>
          </cell>
          <cell r="W1221" t="str">
            <v>April</v>
          </cell>
        </row>
        <row r="1222">
          <cell r="V1222">
            <v>1157</v>
          </cell>
          <cell r="W1222" t="str">
            <v>Mai</v>
          </cell>
        </row>
        <row r="1223">
          <cell r="V1223">
            <v>1158</v>
          </cell>
          <cell r="W1223" t="str">
            <v>Juni</v>
          </cell>
        </row>
        <row r="1224">
          <cell r="V1224">
            <v>1159</v>
          </cell>
          <cell r="W1224" t="str">
            <v>Juli</v>
          </cell>
        </row>
        <row r="1225">
          <cell r="V1225">
            <v>1160</v>
          </cell>
          <cell r="W1225" t="str">
            <v>August</v>
          </cell>
        </row>
        <row r="1226">
          <cell r="V1226">
            <v>1161</v>
          </cell>
          <cell r="W1226" t="str">
            <v>September</v>
          </cell>
        </row>
        <row r="1227">
          <cell r="V1227">
            <v>1162</v>
          </cell>
          <cell r="W1227" t="str">
            <v>Oktober</v>
          </cell>
        </row>
        <row r="1228">
          <cell r="V1228">
            <v>1163</v>
          </cell>
          <cell r="W1228" t="str">
            <v>November</v>
          </cell>
        </row>
        <row r="1229">
          <cell r="V1229">
            <v>1164</v>
          </cell>
          <cell r="W1229" t="str">
            <v>Dezember</v>
          </cell>
        </row>
        <row r="1230">
          <cell r="V1230">
            <v>1165</v>
          </cell>
          <cell r="W1230" t="str">
            <v>Januar</v>
          </cell>
        </row>
        <row r="1231">
          <cell r="V1231">
            <v>1166</v>
          </cell>
          <cell r="W1231" t="str">
            <v>Februar</v>
          </cell>
        </row>
        <row r="1232">
          <cell r="V1232">
            <v>1167</v>
          </cell>
          <cell r="W1232" t="str">
            <v>März</v>
          </cell>
        </row>
        <row r="1233">
          <cell r="V1233">
            <v>1168</v>
          </cell>
          <cell r="W1233" t="str">
            <v>April</v>
          </cell>
        </row>
        <row r="1234">
          <cell r="V1234">
            <v>1169</v>
          </cell>
          <cell r="W1234" t="str">
            <v>Mai</v>
          </cell>
        </row>
        <row r="1235">
          <cell r="V1235">
            <v>1170</v>
          </cell>
          <cell r="W1235" t="str">
            <v>Juni</v>
          </cell>
        </row>
        <row r="1236">
          <cell r="V1236">
            <v>1171</v>
          </cell>
          <cell r="W1236" t="str">
            <v>Juli</v>
          </cell>
        </row>
        <row r="1237">
          <cell r="V1237">
            <v>1172</v>
          </cell>
          <cell r="W1237" t="str">
            <v>August</v>
          </cell>
        </row>
        <row r="1238">
          <cell r="V1238">
            <v>1173</v>
          </cell>
          <cell r="W1238" t="str">
            <v>September</v>
          </cell>
        </row>
        <row r="1239">
          <cell r="V1239">
            <v>1174</v>
          </cell>
          <cell r="W1239" t="str">
            <v>Oktober</v>
          </cell>
        </row>
        <row r="1240">
          <cell r="V1240">
            <v>1175</v>
          </cell>
          <cell r="W1240" t="str">
            <v>November</v>
          </cell>
        </row>
        <row r="1241">
          <cell r="V1241">
            <v>1176</v>
          </cell>
          <cell r="W1241" t="str">
            <v>Dezember</v>
          </cell>
        </row>
        <row r="1242">
          <cell r="V1242">
            <v>1177</v>
          </cell>
          <cell r="W1242" t="str">
            <v>Januar</v>
          </cell>
        </row>
        <row r="1243">
          <cell r="V1243">
            <v>1178</v>
          </cell>
          <cell r="W1243" t="str">
            <v>Februar</v>
          </cell>
        </row>
        <row r="1244">
          <cell r="V1244">
            <v>1179</v>
          </cell>
          <cell r="W1244" t="str">
            <v>März</v>
          </cell>
        </row>
        <row r="1245">
          <cell r="V1245">
            <v>1180</v>
          </cell>
          <cell r="W1245" t="str">
            <v>April</v>
          </cell>
        </row>
        <row r="1246">
          <cell r="V1246">
            <v>1181</v>
          </cell>
          <cell r="W1246" t="str">
            <v>Mai</v>
          </cell>
        </row>
        <row r="1247">
          <cell r="V1247">
            <v>1182</v>
          </cell>
          <cell r="W1247" t="str">
            <v>Juni</v>
          </cell>
        </row>
        <row r="1248">
          <cell r="V1248">
            <v>1183</v>
          </cell>
          <cell r="W1248" t="str">
            <v>Juli</v>
          </cell>
        </row>
        <row r="1249">
          <cell r="V1249">
            <v>1184</v>
          </cell>
          <cell r="W1249" t="str">
            <v>August</v>
          </cell>
        </row>
        <row r="1250">
          <cell r="V1250">
            <v>1185</v>
          </cell>
          <cell r="W1250" t="str">
            <v>September</v>
          </cell>
        </row>
        <row r="1251">
          <cell r="V1251">
            <v>1186</v>
          </cell>
          <cell r="W1251" t="str">
            <v>Oktober</v>
          </cell>
        </row>
        <row r="1252">
          <cell r="V1252">
            <v>1187</v>
          </cell>
          <cell r="W1252" t="str">
            <v>November</v>
          </cell>
        </row>
        <row r="1253">
          <cell r="V1253">
            <v>1188</v>
          </cell>
          <cell r="W1253" t="str">
            <v>Dezember</v>
          </cell>
        </row>
        <row r="1254">
          <cell r="V1254">
            <v>1189</v>
          </cell>
          <cell r="W1254" t="str">
            <v>Januar</v>
          </cell>
        </row>
        <row r="1255">
          <cell r="V1255">
            <v>1190</v>
          </cell>
          <cell r="W1255" t="str">
            <v>Februar</v>
          </cell>
        </row>
        <row r="1256">
          <cell r="V1256">
            <v>1191</v>
          </cell>
          <cell r="W1256" t="str">
            <v>März</v>
          </cell>
        </row>
        <row r="1257">
          <cell r="V1257">
            <v>1192</v>
          </cell>
          <cell r="W1257" t="str">
            <v>April</v>
          </cell>
        </row>
        <row r="1258">
          <cell r="V1258">
            <v>1193</v>
          </cell>
          <cell r="W1258" t="str">
            <v>Mai</v>
          </cell>
        </row>
        <row r="1259">
          <cell r="V1259">
            <v>1194</v>
          </cell>
          <cell r="W1259" t="str">
            <v>Juni</v>
          </cell>
        </row>
        <row r="1260">
          <cell r="V1260">
            <v>1195</v>
          </cell>
          <cell r="W1260" t="str">
            <v>Juli</v>
          </cell>
        </row>
        <row r="1261">
          <cell r="V1261">
            <v>1196</v>
          </cell>
          <cell r="W1261" t="str">
            <v>August</v>
          </cell>
        </row>
        <row r="1262">
          <cell r="V1262">
            <v>1197</v>
          </cell>
          <cell r="W1262" t="str">
            <v>September</v>
          </cell>
        </row>
        <row r="1263">
          <cell r="V1263">
            <v>1198</v>
          </cell>
          <cell r="W1263" t="str">
            <v>Oktober</v>
          </cell>
        </row>
        <row r="1264">
          <cell r="V1264">
            <v>1199</v>
          </cell>
          <cell r="W1264" t="str">
            <v>November</v>
          </cell>
        </row>
        <row r="1265">
          <cell r="V1265">
            <v>1200</v>
          </cell>
          <cell r="W1265" t="str">
            <v>Dezember</v>
          </cell>
        </row>
        <row r="1266">
          <cell r="V1266">
            <v>1201</v>
          </cell>
          <cell r="W1266" t="str">
            <v>Januar</v>
          </cell>
        </row>
        <row r="1267">
          <cell r="V1267">
            <v>1202</v>
          </cell>
          <cell r="W1267" t="str">
            <v>Februar</v>
          </cell>
        </row>
        <row r="1268">
          <cell r="V1268">
            <v>1203</v>
          </cell>
          <cell r="W1268" t="str">
            <v>März</v>
          </cell>
        </row>
        <row r="1269">
          <cell r="V1269">
            <v>1204</v>
          </cell>
          <cell r="W1269" t="str">
            <v>April</v>
          </cell>
        </row>
        <row r="1270">
          <cell r="V1270">
            <v>1205</v>
          </cell>
          <cell r="W1270" t="str">
            <v>Mai</v>
          </cell>
        </row>
        <row r="1271">
          <cell r="V1271">
            <v>1206</v>
          </cell>
          <cell r="W1271" t="str">
            <v>Juni</v>
          </cell>
        </row>
        <row r="1272">
          <cell r="V1272">
            <v>1207</v>
          </cell>
          <cell r="W1272" t="str">
            <v>Juli</v>
          </cell>
        </row>
        <row r="1273">
          <cell r="V1273">
            <v>1208</v>
          </cell>
          <cell r="W1273" t="str">
            <v>August</v>
          </cell>
        </row>
        <row r="1274">
          <cell r="V1274">
            <v>1209</v>
          </cell>
          <cell r="W1274" t="str">
            <v>September</v>
          </cell>
        </row>
        <row r="1275">
          <cell r="V1275">
            <v>1210</v>
          </cell>
          <cell r="W1275" t="str">
            <v>Oktober</v>
          </cell>
        </row>
        <row r="1276">
          <cell r="V1276">
            <v>1211</v>
          </cell>
          <cell r="W1276" t="str">
            <v>November</v>
          </cell>
        </row>
        <row r="1277">
          <cell r="V1277">
            <v>1212</v>
          </cell>
          <cell r="W1277" t="str">
            <v>Dezember</v>
          </cell>
        </row>
        <row r="1278">
          <cell r="V1278">
            <v>1213</v>
          </cell>
          <cell r="W1278" t="str">
            <v>Januar</v>
          </cell>
        </row>
        <row r="1279">
          <cell r="V1279">
            <v>1214</v>
          </cell>
          <cell r="W1279" t="str">
            <v>Februar</v>
          </cell>
        </row>
        <row r="1280">
          <cell r="V1280">
            <v>1215</v>
          </cell>
          <cell r="W1280" t="str">
            <v>März</v>
          </cell>
        </row>
        <row r="1281">
          <cell r="V1281">
            <v>1216</v>
          </cell>
          <cell r="W1281" t="str">
            <v>April</v>
          </cell>
        </row>
        <row r="1282">
          <cell r="V1282">
            <v>1217</v>
          </cell>
          <cell r="W1282" t="str">
            <v>Mai</v>
          </cell>
        </row>
        <row r="1283">
          <cell r="V1283">
            <v>1218</v>
          </cell>
          <cell r="W1283" t="str">
            <v>Juni</v>
          </cell>
        </row>
        <row r="1284">
          <cell r="V1284">
            <v>1219</v>
          </cell>
          <cell r="W1284" t="str">
            <v>Juli</v>
          </cell>
        </row>
        <row r="1285">
          <cell r="V1285">
            <v>1220</v>
          </cell>
          <cell r="W1285" t="str">
            <v>August</v>
          </cell>
        </row>
        <row r="1286">
          <cell r="V1286">
            <v>1221</v>
          </cell>
          <cell r="W1286" t="str">
            <v>September</v>
          </cell>
        </row>
        <row r="1287">
          <cell r="V1287">
            <v>1222</v>
          </cell>
          <cell r="W1287" t="str">
            <v>Oktober</v>
          </cell>
        </row>
        <row r="1288">
          <cell r="V1288">
            <v>1223</v>
          </cell>
          <cell r="W1288" t="str">
            <v>November</v>
          </cell>
        </row>
        <row r="1289">
          <cell r="V1289">
            <v>1224</v>
          </cell>
          <cell r="W1289" t="str">
            <v>Dezember</v>
          </cell>
        </row>
        <row r="1290">
          <cell r="V1290">
            <v>1225</v>
          </cell>
          <cell r="W1290" t="str">
            <v>Januar</v>
          </cell>
        </row>
        <row r="1291">
          <cell r="V1291">
            <v>1226</v>
          </cell>
          <cell r="W1291" t="str">
            <v>Februar</v>
          </cell>
        </row>
        <row r="1292">
          <cell r="V1292">
            <v>1227</v>
          </cell>
          <cell r="W1292" t="str">
            <v>März</v>
          </cell>
        </row>
        <row r="1293">
          <cell r="V1293">
            <v>1228</v>
          </cell>
          <cell r="W1293" t="str">
            <v>April</v>
          </cell>
        </row>
        <row r="1294">
          <cell r="V1294">
            <v>1229</v>
          </cell>
          <cell r="W1294" t="str">
            <v>Mai</v>
          </cell>
        </row>
        <row r="1295">
          <cell r="V1295">
            <v>1230</v>
          </cell>
          <cell r="W1295" t="str">
            <v>Juni</v>
          </cell>
        </row>
        <row r="1296">
          <cell r="V1296">
            <v>1231</v>
          </cell>
          <cell r="W1296" t="str">
            <v>Juli</v>
          </cell>
        </row>
        <row r="1297">
          <cell r="V1297">
            <v>1232</v>
          </cell>
          <cell r="W1297" t="str">
            <v>August</v>
          </cell>
        </row>
        <row r="1298">
          <cell r="V1298">
            <v>1233</v>
          </cell>
          <cell r="W1298" t="str">
            <v>September</v>
          </cell>
        </row>
        <row r="1299">
          <cell r="V1299">
            <v>1234</v>
          </cell>
          <cell r="W1299" t="str">
            <v>Oktober</v>
          </cell>
        </row>
        <row r="1300">
          <cell r="V1300">
            <v>1235</v>
          </cell>
          <cell r="W1300" t="str">
            <v>November</v>
          </cell>
        </row>
        <row r="1301">
          <cell r="V1301">
            <v>1236</v>
          </cell>
          <cell r="W1301" t="str">
            <v>Dezember</v>
          </cell>
        </row>
        <row r="1302">
          <cell r="V1302">
            <v>1237</v>
          </cell>
          <cell r="W1302" t="str">
            <v>Januar</v>
          </cell>
        </row>
        <row r="1303">
          <cell r="V1303">
            <v>1238</v>
          </cell>
          <cell r="W1303" t="str">
            <v>Februar</v>
          </cell>
        </row>
        <row r="1304">
          <cell r="V1304">
            <v>1239</v>
          </cell>
          <cell r="W1304" t="str">
            <v>März</v>
          </cell>
        </row>
        <row r="1305">
          <cell r="V1305">
            <v>1240</v>
          </cell>
          <cell r="W1305" t="str">
            <v>April</v>
          </cell>
        </row>
        <row r="1306">
          <cell r="V1306">
            <v>1241</v>
          </cell>
          <cell r="W1306" t="str">
            <v>Mai</v>
          </cell>
        </row>
        <row r="1307">
          <cell r="V1307">
            <v>1242</v>
          </cell>
          <cell r="W1307" t="str">
            <v>Juni</v>
          </cell>
        </row>
        <row r="1308">
          <cell r="V1308">
            <v>1243</v>
          </cell>
          <cell r="W1308" t="str">
            <v>Juli</v>
          </cell>
        </row>
        <row r="1309">
          <cell r="V1309">
            <v>1244</v>
          </cell>
          <cell r="W1309" t="str">
            <v>August</v>
          </cell>
        </row>
        <row r="1310">
          <cell r="V1310">
            <v>1245</v>
          </cell>
          <cell r="W1310" t="str">
            <v>September</v>
          </cell>
        </row>
        <row r="1311">
          <cell r="V1311">
            <v>1246</v>
          </cell>
          <cell r="W1311" t="str">
            <v>Oktober</v>
          </cell>
        </row>
        <row r="1312">
          <cell r="V1312">
            <v>1247</v>
          </cell>
          <cell r="W1312" t="str">
            <v>November</v>
          </cell>
        </row>
        <row r="1313">
          <cell r="V1313">
            <v>1248</v>
          </cell>
          <cell r="W1313" t="str">
            <v>Dezember</v>
          </cell>
        </row>
      </sheetData>
      <sheetData sheetId="14">
        <row r="7">
          <cell r="A7" t="str">
            <v>Berlin</v>
          </cell>
        </row>
      </sheetData>
      <sheetData sheetId="15">
        <row r="8">
          <cell r="A8" t="str">
            <v>1/1</v>
          </cell>
        </row>
      </sheetData>
      <sheetData sheetId="16" refreshError="1"/>
      <sheetData sheetId="17">
        <row r="3">
          <cell r="A3" t="e">
            <v>#REF!</v>
          </cell>
        </row>
      </sheetData>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sblatt"/>
      <sheetName val="Verschiedenes"/>
      <sheetName val="DB1 Kosten"/>
      <sheetName val="Datenbank"/>
      <sheetName val="GewerkExport"/>
      <sheetName val="Objektliste"/>
      <sheetName val="Auswertung Objekt (1)"/>
      <sheetName val="Wortschatz"/>
      <sheetName val="Preis-LV neu"/>
      <sheetName val="DL Liste"/>
      <sheetName val="Wartungsplanung "/>
      <sheetName val="Rechnungsanhang Allgemein"/>
      <sheetName val="Rechnungsanhang Bauteil U"/>
      <sheetName val="Rechnungsanhang Bauteil I"/>
    </sheetNames>
    <sheetDataSet>
      <sheetData sheetId="0" refreshError="1"/>
      <sheetData sheetId="1" refreshError="1"/>
      <sheetData sheetId="2" refreshError="1"/>
      <sheetData sheetId="3" refreshError="1"/>
      <sheetData sheetId="4" refreshError="1"/>
      <sheetData sheetId="5">
        <row r="3">
          <cell r="A3" t="e">
            <v>#REF!</v>
          </cell>
        </row>
      </sheetData>
      <sheetData sheetId="6" refreshError="1"/>
      <sheetData sheetId="7" refreshError="1"/>
      <sheetData sheetId="8">
        <row r="8">
          <cell r="A8" t="str">
            <v>1.</v>
          </cell>
        </row>
      </sheetData>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samtkostenvergleich"/>
      <sheetName val="Gesamtkostenübersicht_2021"/>
      <sheetName val="Bewertung_Leistungen"/>
      <sheetName val="TFM_Anlagenliste"/>
      <sheetName val="TFM_TechnHausservices"/>
      <sheetName val="IFM_Raumgruppen"/>
      <sheetName val="IFM_Reinigungsmatrix"/>
      <sheetName val="IFM_Raumbuch"/>
      <sheetName val="IFM_SVS_UHR"/>
      <sheetName val="IFM_Kalkulation_UHR"/>
      <sheetName val="IFM_Glas-Fassadenreinig"/>
      <sheetName val="IFM_Außenanlagen"/>
      <sheetName val="IFM_ Winterdienst"/>
      <sheetName val="IFM_Grünpflege"/>
      <sheetName val="IFM_Sicherheits-Empfangsdienst"/>
      <sheetName val="IFM_Postdienste"/>
      <sheetName val="IFM_Schädlingsbekämpfun"/>
      <sheetName val="IFM_Hygieneservices"/>
      <sheetName val="IFM_Entsorgungs-Mgmt"/>
      <sheetName val="IFM_ChemikalienLösemittelLager"/>
      <sheetName val="IFM_Küchenhilfe"/>
      <sheetName val="IFM_SVS+EP"/>
      <sheetName val="TFM_SVS+EP"/>
      <sheetName val="Handlingscharge"/>
      <sheetName val="Preisanpassung"/>
      <sheetName val="Gesamtkostenübersicht_2020"/>
    </sheetNames>
    <sheetDataSet>
      <sheetData sheetId="0"/>
      <sheetData sheetId="1"/>
      <sheetData sheetId="2"/>
      <sheetData sheetId="3"/>
      <sheetData sheetId="4"/>
      <sheetData sheetId="5">
        <row r="3">
          <cell r="B3" t="str">
            <v>A</v>
          </cell>
        </row>
      </sheetData>
      <sheetData sheetId="6">
        <row r="1">
          <cell r="B1" t="str">
            <v>Eingangsbereich</v>
          </cell>
        </row>
      </sheetData>
      <sheetData sheetId="7"/>
      <sheetData sheetId="8">
        <row r="38">
          <cell r="E38">
            <v>23.520906366207424</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2">
          <cell r="C12">
            <v>1.0671141967430702</v>
          </cell>
        </row>
      </sheetData>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esamtkostenvergleich"/>
      <sheetName val="Gesamtkostenübersicht_2021"/>
      <sheetName val="Bewertung_Leistungen"/>
      <sheetName val="TFM_Anlagenliste"/>
      <sheetName val="TFM_TechnHausservices"/>
      <sheetName val="IFM_Raumgruppen"/>
      <sheetName val="IFM_Reinigungsmatrix"/>
      <sheetName val="IFM_Raumbuch"/>
      <sheetName val="IFM_SVS_UHR"/>
      <sheetName val="IFM_Kalkulation_UHR"/>
      <sheetName val="IFM_Glas-Fassadenreinig"/>
      <sheetName val="IFM_Außenanlagen"/>
      <sheetName val="IFM_ Winterdienst"/>
      <sheetName val="IFM_Grünpflege"/>
      <sheetName val="IFM_Sicherheits-Empfangsdienst"/>
      <sheetName val="IFM_Postdienste"/>
      <sheetName val="IFM_Schädlingsbekämpfun"/>
      <sheetName val="IFM_Hygieneservices"/>
      <sheetName val="IFM_Entsorgungs-Mgmt"/>
      <sheetName val="IFM_ChemikalienLösemittelLager"/>
      <sheetName val="IFM_Küchenhilfe"/>
      <sheetName val="IFM_SVS+EP"/>
      <sheetName val="TFM_SVS+EP"/>
      <sheetName val="Handlingscharge"/>
      <sheetName val="Preisanpassung"/>
      <sheetName val="Gesamtkostenübersicht_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ukonstruktion"/>
      <sheetName val="Abwasser, Wasser..."/>
      <sheetName val="Zubehör"/>
      <sheetName val="Wärmeanlagen"/>
      <sheetName val="Tabelle1"/>
    </sheetNames>
    <sheetDataSet>
      <sheetData sheetId="0" refreshError="1"/>
      <sheetData sheetId="1" refreshError="1"/>
      <sheetData sheetId="2">
        <row r="2">
          <cell r="B2" t="str">
            <v>Nord</v>
          </cell>
        </row>
        <row r="3">
          <cell r="B3" t="str">
            <v>Nord Ost</v>
          </cell>
        </row>
        <row r="4">
          <cell r="B4" t="str">
            <v xml:space="preserve">Ost </v>
          </cell>
        </row>
        <row r="5">
          <cell r="B5" t="str">
            <v>Rhein-Ruhr</v>
          </cell>
        </row>
        <row r="6">
          <cell r="B6" t="str">
            <v>Rhein Main</v>
          </cell>
        </row>
        <row r="7">
          <cell r="B7" t="str">
            <v>Südwest</v>
          </cell>
        </row>
        <row r="8">
          <cell r="B8" t="str">
            <v>Südost</v>
          </cell>
        </row>
        <row r="9">
          <cell r="B9" t="str">
            <v>Württemberg</v>
          </cell>
        </row>
        <row r="10">
          <cell r="B10" t="str">
            <v>Süd</v>
          </cell>
        </row>
      </sheetData>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undenKalk"/>
      <sheetName val="Kundenstamm"/>
      <sheetName val="ÄnderungUnterhalt"/>
      <sheetName val="Reviereinteilung"/>
      <sheetName val="Nach Gut"/>
      <sheetName val="Preisblat"/>
      <sheetName val="Arbeitsst.V"/>
      <sheetName val="Maschinen-Geräte"/>
      <sheetName val="MaschinenKeil"/>
      <sheetName val="ÄnderungGlas"/>
      <sheetName val="LV"/>
      <sheetName val="Checkliste"/>
      <sheetName val="Abfall"/>
      <sheetName val="Erläuterung"/>
      <sheetName val="Kostenübersicht"/>
      <sheetName val="Unterhaltsreinigung"/>
      <sheetName val="Glasreinigung"/>
      <sheetName val="Tagesreinigung"/>
      <sheetName val="Fussmatten"/>
      <sheetName val="Hygienebehälter"/>
      <sheetName val="Flächenpreise Reinigung"/>
      <sheetName val="Std.Verrechn. "/>
      <sheetName val="Einheitspreise"/>
      <sheetName val="KALKULATIONSPARAMETER"/>
      <sheetName val="Stundensatzkalk"/>
      <sheetName val="Nach_Gut"/>
      <sheetName val="Arbeitsst_V"/>
      <sheetName val="Flächenpreise_Reinigung"/>
      <sheetName val="Std_Verrechn__"/>
      <sheetName val="2.10 OM "/>
      <sheetName val="3.11 -3.14 TGM"/>
      <sheetName val="Stundenkalk. UR"/>
      <sheetName val="Reinigungsmatrix Sanitä_Umkl_Du"/>
      <sheetName val="Reinigungsmatrix R7 - R10"/>
      <sheetName val="Reinigungsmatrix R100 - R103 QA"/>
      <sheetName val="Reinig.matrix Sonderreinigung"/>
      <sheetName val="Legende Reinigungsmatrix"/>
    </sheetNames>
    <sheetDataSet>
      <sheetData sheetId="0" refreshError="1">
        <row r="5">
          <cell r="J5">
            <v>30.219629999999995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Business Case"/>
      <sheetName val="PM-Gebührensätze"/>
      <sheetName val="p_Objektliste"/>
      <sheetName val="p_WB_ISV_DII"/>
      <sheetName val="p_WB_ISV_Plan_08"/>
      <sheetName val="p_Outsourcing_REM"/>
      <sheetName val="p_Outsourcing_COO"/>
      <sheetName val="p_Gehaltszahlen"/>
      <sheetName val="p_Stellenplan"/>
      <sheetName val="Objektliste"/>
      <sheetName val="Plankosten_WBISV"/>
      <sheetName val="Plankosten_alle_Koarten"/>
      <sheetName val="Daten_Stellen_03_08"/>
      <sheetName val="p_Kosten_Plan_08"/>
      <sheetName val="Daten_Kosten_Plan08"/>
      <sheetName val="PM_Deutschland"/>
      <sheetName val="p_PM_Deutschland"/>
      <sheetName val="Kalkulationsmodell_Verhandlung"/>
      <sheetName val="Kalkulationsmodell_BC"/>
      <sheetName val="Kalkulationsmodell_Benchmark"/>
      <sheetName val="EA"/>
      <sheetName val="Tabelle2"/>
      <sheetName val="Tabelle3"/>
      <sheetName val="Tabelle5"/>
      <sheetName val="SF ALT"/>
      <sheetName val="Q2"/>
      <sheetName val="Deckblatt "/>
      <sheetName val="Inhaltsverzeichnis"/>
      <sheetName val="_x0000__x0002__x0000_"/>
      <sheetName val="J5"/>
      <sheetName val="J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x_Azubi"/>
      <sheetName val="Besetzungsverfahren"/>
      <sheetName val="pvt_offeneStellen"/>
      <sheetName val="pour_Elise"/>
      <sheetName val="Stellenplan"/>
      <sheetName val="pvt_Stellen"/>
      <sheetName val="OEx"/>
      <sheetName val="pvt_OPI_Quartal"/>
      <sheetName val="pvt_OPI_Stellen"/>
      <sheetName val="Stellen_nach_GF"/>
      <sheetName val="GF_Zuordnung"/>
      <sheetName val="Date_Format"/>
      <sheetName val="K4"/>
      <sheetName val="M4"/>
      <sheetName val="Q2"/>
    </sheetNames>
    <sheetDataSet>
      <sheetData sheetId="0" refreshError="1"/>
      <sheetData sheetId="1"/>
      <sheetData sheetId="2" refreshError="1"/>
      <sheetData sheetId="3" refreshError="1"/>
      <sheetData sheetId="4"/>
      <sheetData sheetId="5" refreshError="1"/>
      <sheetData sheetId="6"/>
      <sheetData sheetId="7" refreshError="1">
        <row r="3">
          <cell r="A3" t="str">
            <v>X</v>
          </cell>
          <cell r="C3" t="str">
            <v>Besetzungsverfahren
- unbesetzte Stellen -</v>
          </cell>
          <cell r="V3" t="str">
            <v>Unbes.
Stellen</v>
          </cell>
        </row>
        <row r="4">
          <cell r="E4" t="str">
            <v>Bes_gültig_ab</v>
          </cell>
        </row>
        <row r="6">
          <cell r="C6" t="str">
            <v>Stichtag: 17.07.2006</v>
          </cell>
          <cell r="D6" t="str">
            <v>Bereich</v>
          </cell>
        </row>
        <row r="7">
          <cell r="C7" t="str">
            <v>111 / Ber. Generalsekretariat</v>
          </cell>
          <cell r="D7" t="str">
            <v>111</v>
          </cell>
        </row>
        <row r="8">
          <cell r="C8" t="str">
            <v>112 / Ber. Konzernrevision</v>
          </cell>
          <cell r="D8" t="str">
            <v>112</v>
          </cell>
        </row>
        <row r="9">
          <cell r="C9" t="str">
            <v>114 / Ber. Recht</v>
          </cell>
          <cell r="D9">
            <v>114</v>
          </cell>
        </row>
        <row r="10">
          <cell r="C10" t="str">
            <v>115 / Ber. Kommunikation</v>
          </cell>
          <cell r="D10" t="str">
            <v>115</v>
          </cell>
        </row>
        <row r="11">
          <cell r="C11" t="str">
            <v>125 / Ber. Vertr. Institut./Unternehmen</v>
          </cell>
          <cell r="D11">
            <v>125</v>
          </cell>
        </row>
        <row r="12">
          <cell r="C12" t="str">
            <v>126 / Ber. Corporate Banking</v>
          </cell>
          <cell r="D12">
            <v>126</v>
          </cell>
        </row>
        <row r="13">
          <cell r="C13" t="str">
            <v>128 / Ber. Marktfolge Kredit</v>
          </cell>
          <cell r="D13" t="str">
            <v>128</v>
          </cell>
        </row>
        <row r="14">
          <cell r="C14" t="str">
            <v>130 / Ber. Handel / Treasury</v>
          </cell>
          <cell r="D14" t="str">
            <v>130</v>
          </cell>
        </row>
        <row r="15">
          <cell r="C15" t="str">
            <v>140 / Ber. Marketing u. Sparkassenvertr.</v>
          </cell>
          <cell r="D15" t="str">
            <v>140</v>
          </cell>
        </row>
        <row r="16">
          <cell r="C16" t="str">
            <v>141 / Ber. Fondsber. u. -vermögensverw.</v>
          </cell>
          <cell r="D16" t="str">
            <v>141</v>
          </cell>
        </row>
        <row r="17">
          <cell r="C17" t="str">
            <v>142 / Ber. Depot-/Investmentservice</v>
          </cell>
          <cell r="D17" t="str">
            <v>142</v>
          </cell>
        </row>
        <row r="18">
          <cell r="C18" t="str">
            <v>145 / Ber. Vorsorgemanagement</v>
          </cell>
          <cell r="D18" t="str">
            <v>145</v>
          </cell>
        </row>
        <row r="19">
          <cell r="C19" t="str">
            <v>150 / Ber. Finanzen</v>
          </cell>
          <cell r="D19" t="str">
            <v>150</v>
          </cell>
        </row>
        <row r="20">
          <cell r="C20" t="str">
            <v>151 / Ber. Bank-Geschäftsabwicklung</v>
          </cell>
          <cell r="D20" t="str">
            <v>151</v>
          </cell>
        </row>
        <row r="21">
          <cell r="C21" t="str">
            <v>160 / Ber. Organisation u. Informatik</v>
          </cell>
          <cell r="D21" t="str">
            <v>160</v>
          </cell>
        </row>
        <row r="22">
          <cell r="C22" t="str">
            <v>170 / Ber. Personal</v>
          </cell>
          <cell r="D22" t="str">
            <v>170</v>
          </cell>
        </row>
        <row r="23">
          <cell r="C23" t="str">
            <v>175 / Ber. Service &amp; Logistik</v>
          </cell>
          <cell r="D23" t="str">
            <v>175</v>
          </cell>
        </row>
        <row r="24">
          <cell r="B24" t="str">
            <v>310 / Deka Investment GmbH</v>
          </cell>
          <cell r="D24" t="str">
            <v>310</v>
          </cell>
        </row>
        <row r="25">
          <cell r="B25" t="str">
            <v>331 / Deka Immobilien Investment GmbH</v>
          </cell>
          <cell r="D25" t="str">
            <v>331</v>
          </cell>
        </row>
        <row r="26">
          <cell r="B26" t="str">
            <v>332 / WestInvest GmbH</v>
          </cell>
          <cell r="D26" t="str">
            <v>332</v>
          </cell>
        </row>
        <row r="27">
          <cell r="B27" t="str">
            <v>341 / Deka FundMaster Investment GmbH</v>
          </cell>
          <cell r="D27" t="str">
            <v>341</v>
          </cell>
        </row>
        <row r="28">
          <cell r="B28" t="str">
            <v>511 / DekaBank DGZ Luxembourg S.A.</v>
          </cell>
          <cell r="D28" t="str">
            <v>511</v>
          </cell>
        </row>
        <row r="29">
          <cell r="B29" t="str">
            <v>521 / Deka International Ireland Ltd.</v>
          </cell>
          <cell r="D29">
            <v>521</v>
          </cell>
        </row>
        <row r="30">
          <cell r="B30" t="str">
            <v>531 / Deka(Swiss) Privatbank AG</v>
          </cell>
          <cell r="D30" t="str">
            <v>531</v>
          </cell>
        </row>
        <row r="31">
          <cell r="B31" t="str">
            <v>999999999 / Disponible Planstellen</v>
          </cell>
          <cell r="D31" t="str">
            <v>999</v>
          </cell>
        </row>
        <row r="32">
          <cell r="A32" t="str">
            <v>X</v>
          </cell>
          <cell r="B32" t="str">
            <v>Gesamtergebnis Konzern</v>
          </cell>
          <cell r="D32" t="str">
            <v>Gesamtergebnis</v>
          </cell>
        </row>
        <row r="40">
          <cell r="A40" t="str">
            <v>Druck</v>
          </cell>
          <cell r="B40" t="str">
            <v>O</v>
          </cell>
          <cell r="C40" t="str">
            <v>Offene Planstelle - zur internen und externen Besetzung genehmigt</v>
          </cell>
          <cell r="O40" t="str">
            <v>nicht berücksichtigt / ausgeblendet:</v>
          </cell>
        </row>
        <row r="41">
          <cell r="B41" t="str">
            <v>P</v>
          </cell>
          <cell r="C41" t="str">
            <v xml:space="preserve">Plan - verlassene Planstelle (z.B. durch Vers-/Umsetzung, Austritt, </v>
          </cell>
          <cell r="O41" t="str">
            <v>D</v>
          </cell>
          <cell r="P41" t="str">
            <v>Doppelbesetzung (DI, DO, DP)</v>
          </cell>
        </row>
        <row r="42">
          <cell r="C42" t="str">
            <v>Vorruhestand), noch nicht zur Wiederbesetzung genehmigt</v>
          </cell>
          <cell r="O42" t="str">
            <v>-</v>
          </cell>
          <cell r="P42" t="str">
            <v>Teilzeitfaktoren</v>
          </cell>
        </row>
        <row r="43">
          <cell r="B43" t="str">
            <v>I</v>
          </cell>
          <cell r="C43" t="str">
            <v>Interne Planstelle - ausschließlich zur internen Besetzung genehmigt</v>
          </cell>
          <cell r="O43" t="str">
            <v>S</v>
          </cell>
          <cell r="P43" t="str">
            <v>Planstelle wurde vom Vorstand gestrichen</v>
          </cell>
        </row>
        <row r="45">
          <cell r="D45" t="str">
            <v>Gesellsch.</v>
          </cell>
          <cell r="E45" t="str">
            <v>(Alle)</v>
          </cell>
        </row>
        <row r="46">
          <cell r="D46" t="str">
            <v>Org.Einheit</v>
          </cell>
          <cell r="E46" t="str">
            <v>(Alle)</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DC7F6-E7F4-42A1-9C5A-688E433348F4}">
  <sheetPr>
    <tabColor theme="0" tint="-0.249977111117893"/>
  </sheetPr>
  <dimension ref="B2:J37"/>
  <sheetViews>
    <sheetView view="pageBreakPreview" zoomScale="145" zoomScaleNormal="100" zoomScaleSheetLayoutView="145" workbookViewId="0">
      <selection activeCell="F26" sqref="F26"/>
    </sheetView>
  </sheetViews>
  <sheetFormatPr baseColWidth="10" defaultColWidth="9.28515625" defaultRowHeight="15"/>
  <cols>
    <col min="1" max="1" width="2.7109375" customWidth="1"/>
  </cols>
  <sheetData>
    <row r="2" spans="2:10" ht="28.5">
      <c r="B2" s="90" t="s">
        <v>56</v>
      </c>
      <c r="C2" s="90"/>
      <c r="D2" s="90"/>
      <c r="E2" s="90"/>
      <c r="F2" s="90"/>
      <c r="G2" s="90"/>
      <c r="H2" s="90"/>
      <c r="I2" s="90"/>
      <c r="J2" s="90"/>
    </row>
    <row r="4" spans="2:10" ht="14.25" customHeight="1">
      <c r="B4" s="91" t="s">
        <v>60</v>
      </c>
      <c r="C4" s="92"/>
      <c r="D4" s="92"/>
      <c r="E4" s="92"/>
      <c r="F4" s="92"/>
      <c r="G4" s="92"/>
      <c r="H4" s="92"/>
      <c r="I4" s="92"/>
      <c r="J4" s="93"/>
    </row>
    <row r="5" spans="2:10" ht="14.45" customHeight="1">
      <c r="B5" s="94"/>
      <c r="C5" s="95"/>
      <c r="D5" s="95"/>
      <c r="E5" s="95"/>
      <c r="F5" s="95"/>
      <c r="G5" s="95"/>
      <c r="H5" s="95"/>
      <c r="I5" s="95"/>
      <c r="J5" s="96"/>
    </row>
    <row r="6" spans="2:10">
      <c r="B6" s="89"/>
      <c r="C6" s="89"/>
      <c r="D6" s="89"/>
      <c r="E6" s="89"/>
      <c r="F6" s="89"/>
      <c r="G6" s="89"/>
      <c r="H6" s="89"/>
      <c r="I6" s="89"/>
      <c r="J6" s="89"/>
    </row>
    <row r="8" spans="2:10">
      <c r="B8" s="97" t="s">
        <v>57</v>
      </c>
      <c r="C8" s="97"/>
      <c r="D8" s="97"/>
      <c r="E8" s="97"/>
      <c r="F8" s="97"/>
      <c r="G8" s="97"/>
      <c r="H8" s="97"/>
      <c r="I8" s="97"/>
      <c r="J8" s="97"/>
    </row>
    <row r="9" spans="2:10">
      <c r="B9" s="97"/>
      <c r="C9" s="97"/>
      <c r="D9" s="97"/>
      <c r="E9" s="97"/>
      <c r="F9" s="97"/>
      <c r="G9" s="97"/>
      <c r="H9" s="97"/>
      <c r="I9" s="97"/>
      <c r="J9" s="97"/>
    </row>
    <row r="10" spans="2:10">
      <c r="B10" s="97"/>
      <c r="C10" s="97"/>
      <c r="D10" s="97"/>
      <c r="E10" s="97"/>
      <c r="F10" s="97"/>
      <c r="G10" s="97"/>
      <c r="H10" s="97"/>
      <c r="I10" s="97"/>
      <c r="J10" s="97"/>
    </row>
    <row r="11" spans="2:10">
      <c r="B11" s="97"/>
      <c r="C11" s="97"/>
      <c r="D11" s="97"/>
      <c r="E11" s="97"/>
      <c r="F11" s="97"/>
      <c r="G11" s="97"/>
      <c r="H11" s="97"/>
      <c r="I11" s="97"/>
      <c r="J11" s="97"/>
    </row>
    <row r="12" spans="2:10" ht="56.45" customHeight="1">
      <c r="B12" s="97"/>
      <c r="C12" s="97"/>
      <c r="D12" s="97"/>
      <c r="E12" s="97"/>
      <c r="F12" s="97"/>
      <c r="G12" s="97"/>
      <c r="H12" s="97"/>
      <c r="I12" s="97"/>
      <c r="J12" s="97"/>
    </row>
    <row r="15" spans="2:10">
      <c r="B15" s="98" t="s">
        <v>58</v>
      </c>
      <c r="C15" s="98"/>
      <c r="D15" s="98"/>
      <c r="E15" s="98"/>
      <c r="F15" s="98"/>
      <c r="G15" s="98"/>
      <c r="H15" s="98"/>
      <c r="I15" s="98"/>
      <c r="J15" s="98"/>
    </row>
    <row r="16" spans="2:10">
      <c r="B16" s="98"/>
      <c r="C16" s="98"/>
      <c r="D16" s="98"/>
      <c r="E16" s="98"/>
      <c r="F16" s="98"/>
      <c r="G16" s="98"/>
      <c r="H16" s="98"/>
      <c r="I16" s="98"/>
      <c r="J16" s="98"/>
    </row>
    <row r="17" spans="2:10">
      <c r="B17" s="98"/>
      <c r="C17" s="98"/>
      <c r="D17" s="98"/>
      <c r="E17" s="98"/>
      <c r="F17" s="98"/>
      <c r="G17" s="98"/>
      <c r="H17" s="98"/>
      <c r="I17" s="98"/>
      <c r="J17" s="98"/>
    </row>
    <row r="18" spans="2:10">
      <c r="B18" s="98"/>
      <c r="C18" s="98"/>
      <c r="D18" s="98"/>
      <c r="E18" s="98"/>
      <c r="F18" s="98"/>
      <c r="G18" s="98"/>
      <c r="H18" s="98"/>
      <c r="I18" s="98"/>
      <c r="J18" s="98"/>
    </row>
    <row r="22" spans="2:10">
      <c r="B22" t="s">
        <v>59</v>
      </c>
    </row>
    <row r="26" spans="2:10" ht="14.25" customHeight="1">
      <c r="B26" s="89"/>
      <c r="C26" s="89"/>
      <c r="D26" s="89"/>
      <c r="E26" s="89"/>
      <c r="F26" s="89"/>
      <c r="G26" s="89"/>
      <c r="H26" s="89"/>
      <c r="I26" s="89"/>
      <c r="J26" s="89"/>
    </row>
    <row r="27" spans="2:10">
      <c r="B27" s="89"/>
      <c r="C27" s="89"/>
      <c r="D27" s="89"/>
      <c r="E27" s="89"/>
      <c r="F27" s="89"/>
      <c r="G27" s="89"/>
      <c r="H27" s="89"/>
      <c r="I27" s="89"/>
      <c r="J27" s="89"/>
    </row>
    <row r="28" spans="2:10">
      <c r="B28" s="89"/>
      <c r="C28" s="89"/>
      <c r="D28" s="89"/>
      <c r="E28" s="89"/>
      <c r="F28" s="89"/>
      <c r="G28" s="89"/>
      <c r="H28" s="89"/>
      <c r="I28" s="89"/>
      <c r="J28" s="89"/>
    </row>
    <row r="29" spans="2:10">
      <c r="B29" s="89"/>
      <c r="C29" s="89"/>
      <c r="D29" s="89"/>
      <c r="E29" s="89"/>
      <c r="F29" s="89"/>
      <c r="G29" s="89"/>
      <c r="H29" s="89"/>
      <c r="I29" s="89"/>
      <c r="J29" s="89"/>
    </row>
    <row r="30" spans="2:10">
      <c r="B30" s="89"/>
      <c r="C30" s="89"/>
      <c r="D30" s="89"/>
      <c r="E30" s="89"/>
      <c r="F30" s="89"/>
      <c r="G30" s="89"/>
      <c r="H30" s="89"/>
      <c r="I30" s="89"/>
      <c r="J30" s="89"/>
    </row>
    <row r="31" spans="2:10">
      <c r="B31" s="89"/>
      <c r="C31" s="89"/>
      <c r="D31" s="89"/>
      <c r="E31" s="89"/>
      <c r="F31" s="89"/>
      <c r="G31" s="89"/>
      <c r="H31" s="89"/>
      <c r="I31" s="89"/>
      <c r="J31" s="89"/>
    </row>
    <row r="32" spans="2:10">
      <c r="B32" s="89"/>
      <c r="C32" s="89"/>
      <c r="D32" s="89"/>
      <c r="E32" s="89"/>
      <c r="F32" s="89"/>
      <c r="G32" s="89"/>
      <c r="H32" s="89"/>
      <c r="I32" s="89"/>
      <c r="J32" s="89"/>
    </row>
    <row r="36" spans="2:10">
      <c r="B36" s="99"/>
      <c r="C36" s="99"/>
      <c r="D36" s="99"/>
      <c r="E36" s="99"/>
      <c r="F36" s="99"/>
      <c r="G36" s="99"/>
      <c r="H36" s="99"/>
      <c r="I36" s="99"/>
      <c r="J36" s="99"/>
    </row>
    <row r="37" spans="2:10">
      <c r="B37" s="99"/>
      <c r="C37" s="99"/>
      <c r="D37" s="99"/>
      <c r="E37" s="99"/>
      <c r="F37" s="99"/>
      <c r="G37" s="99"/>
      <c r="H37" s="99"/>
      <c r="I37" s="99"/>
      <c r="J37" s="99"/>
    </row>
  </sheetData>
  <mergeCells count="5">
    <mergeCell ref="B2:J2"/>
    <mergeCell ref="B4:J5"/>
    <mergeCell ref="B8:J12"/>
    <mergeCell ref="B15:J18"/>
    <mergeCell ref="B36:J37"/>
  </mergeCells>
  <pageMargins left="0.7" right="0.7" top="0.78740157499999996" bottom="0.78740157499999996" header="0.3" footer="0.3"/>
  <pageSetup paperSize="9" orientation="portrait" r:id="rId1"/>
  <headerFooter>
    <oddHeader>&amp;LVergabenummer
2026-013&amp;CAnlage B.2 Preisblatt&amp;R09.06.2026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7BF5C-567F-48A9-B141-A5C2BCB5DAF8}">
  <sheetPr>
    <tabColor theme="0" tint="-0.249977111117893"/>
    <pageSetUpPr fitToPage="1"/>
  </sheetPr>
  <dimension ref="A2:AX955"/>
  <sheetViews>
    <sheetView showGridLines="0" tabSelected="1" view="pageBreakPreview" zoomScale="130" zoomScaleNormal="130" zoomScaleSheetLayoutView="130" zoomScalePageLayoutView="50" workbookViewId="0">
      <selection activeCell="B18" sqref="B18"/>
    </sheetView>
  </sheetViews>
  <sheetFormatPr baseColWidth="10" defaultColWidth="11.42578125" defaultRowHeight="15"/>
  <cols>
    <col min="1" max="1" width="46.42578125" style="7" customWidth="1"/>
    <col min="2" max="2" width="37" style="7" customWidth="1"/>
    <col min="3" max="8" width="21" style="1" customWidth="1"/>
    <col min="9" max="9" width="25.85546875" style="1" bestFit="1" customWidth="1"/>
    <col min="10" max="21" width="11.42578125" style="1"/>
    <col min="22" max="22" width="11.42578125" style="2"/>
    <col min="23" max="49" width="11.42578125" style="1"/>
    <col min="50" max="16384" width="11.42578125" style="7"/>
  </cols>
  <sheetData>
    <row r="2" spans="1:50" s="1" customFormat="1" ht="57" customHeight="1">
      <c r="A2" s="25" t="s">
        <v>0</v>
      </c>
      <c r="B2" s="26"/>
      <c r="W2" s="2"/>
    </row>
    <row r="3" spans="1:50" s="1" customFormat="1">
      <c r="A3" s="3"/>
      <c r="B3" s="3"/>
      <c r="W3" s="2"/>
    </row>
    <row r="4" spans="1:50" ht="22.35" customHeight="1">
      <c r="A4" s="100" t="s">
        <v>1</v>
      </c>
      <c r="B4" s="100" t="s">
        <v>2</v>
      </c>
    </row>
    <row r="5" spans="1:50" ht="22.35" customHeight="1">
      <c r="A5" s="100"/>
      <c r="B5" s="100"/>
    </row>
    <row r="6" spans="1:50">
      <c r="A6" s="35" t="s">
        <v>3</v>
      </c>
      <c r="B6" s="36"/>
    </row>
    <row r="7" spans="1:50">
      <c r="A7" s="27" t="s">
        <v>4</v>
      </c>
      <c r="B7" s="67">
        <v>0</v>
      </c>
    </row>
    <row r="8" spans="1:50" ht="15.75">
      <c r="A8" s="28" t="s">
        <v>5</v>
      </c>
      <c r="B8" s="29">
        <f>SUM(B7:B7)</f>
        <v>0</v>
      </c>
    </row>
    <row r="9" spans="1:50" customFormat="1" ht="5.25" customHeight="1"/>
    <row r="10" spans="1:50">
      <c r="A10" s="4" t="s">
        <v>6</v>
      </c>
      <c r="B10" s="6" t="s">
        <v>7</v>
      </c>
    </row>
    <row r="11" spans="1:50" s="11" customFormat="1">
      <c r="A11" s="5" t="s">
        <v>28</v>
      </c>
      <c r="B11" s="8">
        <f>Empfangsdienste!AC12</f>
        <v>0</v>
      </c>
      <c r="C11" s="9"/>
      <c r="D11" s="9"/>
      <c r="E11" s="9"/>
      <c r="F11" s="9"/>
      <c r="G11" s="9"/>
      <c r="H11" s="9"/>
      <c r="I11" s="9"/>
      <c r="J11" s="9"/>
      <c r="K11" s="9"/>
      <c r="L11" s="9"/>
      <c r="M11" s="9"/>
      <c r="N11" s="9"/>
      <c r="O11" s="9"/>
      <c r="P11" s="9"/>
      <c r="Q11" s="9"/>
      <c r="R11" s="9"/>
      <c r="S11" s="9"/>
      <c r="T11" s="9"/>
      <c r="U11" s="9"/>
      <c r="V11" s="10"/>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row>
    <row r="12" spans="1:50" s="11" customFormat="1">
      <c r="A12" s="5" t="s">
        <v>29</v>
      </c>
      <c r="B12" s="8">
        <f>Postdienste!AD14</f>
        <v>0</v>
      </c>
      <c r="C12" s="9"/>
      <c r="D12" s="9"/>
      <c r="E12" s="9"/>
      <c r="F12" s="9"/>
      <c r="G12" s="9"/>
      <c r="H12" s="9"/>
      <c r="I12" s="9"/>
      <c r="J12" s="9"/>
      <c r="K12" s="9"/>
      <c r="L12" s="9"/>
      <c r="M12" s="9"/>
      <c r="N12" s="9"/>
      <c r="O12" s="9"/>
      <c r="P12" s="9"/>
      <c r="Q12" s="9"/>
      <c r="R12" s="9"/>
      <c r="S12" s="9"/>
      <c r="T12" s="9"/>
      <c r="U12" s="9"/>
      <c r="V12" s="10"/>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row>
    <row r="13" spans="1:50" s="9" customFormat="1">
      <c r="A13" s="28" t="s">
        <v>8</v>
      </c>
      <c r="B13" s="12">
        <f>SUM(B11:B12)</f>
        <v>0</v>
      </c>
      <c r="V13" s="10"/>
    </row>
    <row r="14" spans="1:50" ht="5.85" customHeight="1">
      <c r="A14" s="1"/>
      <c r="B14" s="1"/>
      <c r="C14" s="9"/>
      <c r="D14" s="9"/>
      <c r="E14" s="9"/>
      <c r="F14" s="9"/>
      <c r="G14" s="9"/>
      <c r="H14" s="9"/>
      <c r="I14" s="9"/>
    </row>
    <row r="15" spans="1:50" ht="75" customHeight="1" thickBot="1">
      <c r="A15" s="30" t="s">
        <v>62</v>
      </c>
      <c r="B15" s="31">
        <f>SUM(B8)+3*SUM(B13)</f>
        <v>0</v>
      </c>
      <c r="C15" s="9"/>
      <c r="D15" s="9"/>
      <c r="E15" s="9"/>
      <c r="F15" s="9"/>
      <c r="G15" s="9"/>
      <c r="H15" s="9"/>
      <c r="I15" s="9"/>
    </row>
    <row r="16" spans="1:50" s="1" customFormat="1">
      <c r="V16" s="2"/>
      <c r="AX16" s="7"/>
    </row>
    <row r="17" spans="1:50" s="1" customFormat="1" ht="30">
      <c r="A17" s="32" t="s">
        <v>63</v>
      </c>
      <c r="B17" s="33">
        <f>'SVS+EP'!E27*3</f>
        <v>0</v>
      </c>
      <c r="V17" s="2"/>
      <c r="AX17" s="7"/>
    </row>
    <row r="18" spans="1:50" s="1" customFormat="1" ht="75">
      <c r="A18" s="34" t="s">
        <v>64</v>
      </c>
      <c r="B18" s="33">
        <f>B15+B17</f>
        <v>0</v>
      </c>
      <c r="V18" s="2"/>
      <c r="AX18" s="7"/>
    </row>
    <row r="19" spans="1:50" s="1" customFormat="1">
      <c r="V19" s="2"/>
      <c r="AX19" s="7"/>
    </row>
    <row r="20" spans="1:50" s="1" customFormat="1">
      <c r="V20" s="2"/>
      <c r="AX20" s="7"/>
    </row>
    <row r="21" spans="1:50" s="1" customFormat="1">
      <c r="V21" s="2"/>
      <c r="AX21" s="7"/>
    </row>
    <row r="22" spans="1:50" s="1" customFormat="1">
      <c r="V22" s="2"/>
      <c r="AX22" s="7"/>
    </row>
    <row r="23" spans="1:50" s="1" customFormat="1">
      <c r="V23" s="2"/>
      <c r="AX23" s="7"/>
    </row>
    <row r="24" spans="1:50" s="1" customFormat="1">
      <c r="V24" s="2"/>
      <c r="AX24" s="7"/>
    </row>
    <row r="25" spans="1:50" s="1" customFormat="1">
      <c r="V25" s="2"/>
      <c r="AX25" s="7"/>
    </row>
    <row r="26" spans="1:50" s="1" customFormat="1">
      <c r="V26" s="2"/>
      <c r="AX26" s="7"/>
    </row>
    <row r="27" spans="1:50" s="1" customFormat="1">
      <c r="V27" s="2"/>
      <c r="AX27" s="7"/>
    </row>
    <row r="28" spans="1:50" s="1" customFormat="1">
      <c r="V28" s="2"/>
      <c r="AX28" s="7"/>
    </row>
    <row r="29" spans="1:50" s="1" customFormat="1">
      <c r="V29" s="2"/>
      <c r="AX29" s="7"/>
    </row>
    <row r="30" spans="1:50" s="1" customFormat="1">
      <c r="V30" s="2"/>
      <c r="AX30" s="7"/>
    </row>
    <row r="31" spans="1:50" s="1" customFormat="1">
      <c r="V31" s="2"/>
      <c r="AX31" s="7"/>
    </row>
    <row r="32" spans="1:50" s="1" customFormat="1">
      <c r="V32" s="2"/>
      <c r="AX32" s="7"/>
    </row>
    <row r="33" spans="22:50" s="1" customFormat="1">
      <c r="V33" s="2"/>
      <c r="AX33" s="7"/>
    </row>
    <row r="34" spans="22:50" s="1" customFormat="1">
      <c r="V34" s="2"/>
      <c r="AX34" s="7"/>
    </row>
    <row r="35" spans="22:50" s="1" customFormat="1">
      <c r="V35" s="2"/>
      <c r="AX35" s="7"/>
    </row>
    <row r="36" spans="22:50" s="1" customFormat="1">
      <c r="V36" s="2"/>
      <c r="AX36" s="7"/>
    </row>
    <row r="37" spans="22:50" s="1" customFormat="1">
      <c r="V37" s="2"/>
      <c r="AX37" s="7"/>
    </row>
    <row r="38" spans="22:50" s="1" customFormat="1">
      <c r="V38" s="2"/>
      <c r="AX38" s="7"/>
    </row>
    <row r="39" spans="22:50" s="1" customFormat="1">
      <c r="V39" s="2"/>
      <c r="AX39" s="7"/>
    </row>
    <row r="40" spans="22:50" s="1" customFormat="1">
      <c r="V40" s="2"/>
      <c r="AX40" s="7"/>
    </row>
    <row r="41" spans="22:50" s="1" customFormat="1">
      <c r="V41" s="2"/>
      <c r="AX41" s="7"/>
    </row>
    <row r="42" spans="22:50" s="1" customFormat="1">
      <c r="V42" s="2"/>
      <c r="AX42" s="7"/>
    </row>
    <row r="43" spans="22:50" s="1" customFormat="1">
      <c r="V43" s="2"/>
      <c r="AX43" s="7"/>
    </row>
    <row r="44" spans="22:50" s="1" customFormat="1">
      <c r="V44" s="2"/>
      <c r="AX44" s="7"/>
    </row>
    <row r="45" spans="22:50" s="1" customFormat="1">
      <c r="V45" s="2"/>
      <c r="AX45" s="7"/>
    </row>
    <row r="46" spans="22:50" s="1" customFormat="1">
      <c r="V46" s="2"/>
      <c r="AX46" s="7"/>
    </row>
    <row r="47" spans="22:50" s="1" customFormat="1">
      <c r="V47" s="2"/>
      <c r="AX47" s="7"/>
    </row>
    <row r="48" spans="22:50" s="1" customFormat="1">
      <c r="V48" s="2"/>
      <c r="AX48" s="7"/>
    </row>
    <row r="49" spans="22:50" s="1" customFormat="1">
      <c r="V49" s="2"/>
      <c r="AX49" s="7"/>
    </row>
    <row r="50" spans="22:50" s="1" customFormat="1">
      <c r="V50" s="2"/>
      <c r="AX50" s="7"/>
    </row>
    <row r="51" spans="22:50" s="1" customFormat="1">
      <c r="V51" s="2"/>
      <c r="AX51" s="7"/>
    </row>
    <row r="52" spans="22:50" s="1" customFormat="1">
      <c r="V52" s="2"/>
      <c r="AX52" s="7"/>
    </row>
    <row r="53" spans="22:50" s="1" customFormat="1">
      <c r="V53" s="2"/>
      <c r="AX53" s="7"/>
    </row>
    <row r="54" spans="22:50" s="1" customFormat="1">
      <c r="V54" s="2"/>
      <c r="AX54" s="7"/>
    </row>
    <row r="55" spans="22:50" s="1" customFormat="1">
      <c r="V55" s="2"/>
      <c r="AX55" s="7"/>
    </row>
    <row r="56" spans="22:50" s="1" customFormat="1">
      <c r="V56" s="2"/>
      <c r="AX56" s="7"/>
    </row>
    <row r="57" spans="22:50" s="1" customFormat="1">
      <c r="V57" s="2"/>
      <c r="AX57" s="7"/>
    </row>
    <row r="58" spans="22:50" s="1" customFormat="1">
      <c r="V58" s="2"/>
      <c r="AX58" s="7"/>
    </row>
    <row r="59" spans="22:50" s="1" customFormat="1">
      <c r="V59" s="2"/>
      <c r="AX59" s="7"/>
    </row>
    <row r="60" spans="22:50" s="1" customFormat="1">
      <c r="V60" s="2"/>
      <c r="AX60" s="7"/>
    </row>
    <row r="61" spans="22:50" s="1" customFormat="1">
      <c r="V61" s="2"/>
      <c r="AX61" s="7"/>
    </row>
    <row r="62" spans="22:50" s="1" customFormat="1">
      <c r="V62" s="2"/>
      <c r="AX62" s="7"/>
    </row>
    <row r="63" spans="22:50" s="1" customFormat="1">
      <c r="V63" s="2"/>
      <c r="AX63" s="7"/>
    </row>
    <row r="64" spans="22:50" s="1" customFormat="1">
      <c r="V64" s="2"/>
      <c r="AX64" s="7"/>
    </row>
    <row r="65" spans="22:50" s="1" customFormat="1">
      <c r="V65" s="2"/>
      <c r="AX65" s="7"/>
    </row>
    <row r="66" spans="22:50" s="1" customFormat="1">
      <c r="V66" s="2"/>
      <c r="AX66" s="7"/>
    </row>
    <row r="67" spans="22:50" s="1" customFormat="1">
      <c r="V67" s="2"/>
      <c r="AX67" s="7"/>
    </row>
    <row r="68" spans="22:50" s="1" customFormat="1">
      <c r="V68" s="2"/>
      <c r="AX68" s="7"/>
    </row>
    <row r="69" spans="22:50" s="1" customFormat="1">
      <c r="V69" s="2"/>
      <c r="AX69" s="7"/>
    </row>
    <row r="70" spans="22:50" s="1" customFormat="1">
      <c r="V70" s="2"/>
      <c r="AX70" s="7"/>
    </row>
    <row r="71" spans="22:50" s="1" customFormat="1">
      <c r="V71" s="2"/>
      <c r="AX71" s="7"/>
    </row>
    <row r="72" spans="22:50" s="1" customFormat="1">
      <c r="V72" s="2"/>
      <c r="AX72" s="7"/>
    </row>
    <row r="73" spans="22:50" s="1" customFormat="1">
      <c r="V73" s="2"/>
      <c r="AX73" s="7"/>
    </row>
    <row r="74" spans="22:50" s="1" customFormat="1">
      <c r="V74" s="2"/>
      <c r="AX74" s="7"/>
    </row>
    <row r="75" spans="22:50" s="1" customFormat="1">
      <c r="V75" s="2"/>
      <c r="AX75" s="7"/>
    </row>
    <row r="76" spans="22:50" s="1" customFormat="1">
      <c r="V76" s="2"/>
      <c r="AX76" s="7"/>
    </row>
    <row r="77" spans="22:50" s="1" customFormat="1">
      <c r="V77" s="2"/>
      <c r="AX77" s="7"/>
    </row>
    <row r="78" spans="22:50" s="1" customFormat="1">
      <c r="V78" s="2"/>
      <c r="AX78" s="7"/>
    </row>
    <row r="79" spans="22:50" s="1" customFormat="1">
      <c r="V79" s="2"/>
      <c r="AX79" s="7"/>
    </row>
    <row r="80" spans="22:50" s="1" customFormat="1">
      <c r="V80" s="2"/>
      <c r="AX80" s="7"/>
    </row>
    <row r="81" spans="22:50" s="1" customFormat="1">
      <c r="V81" s="2"/>
      <c r="AX81" s="7"/>
    </row>
    <row r="82" spans="22:50" s="1" customFormat="1">
      <c r="V82" s="2"/>
      <c r="AX82" s="7"/>
    </row>
    <row r="83" spans="22:50" s="1" customFormat="1">
      <c r="V83" s="2"/>
      <c r="AX83" s="7"/>
    </row>
    <row r="84" spans="22:50" s="1" customFormat="1">
      <c r="V84" s="2"/>
      <c r="AX84" s="7"/>
    </row>
    <row r="85" spans="22:50" s="1" customFormat="1">
      <c r="V85" s="2"/>
      <c r="AX85" s="7"/>
    </row>
    <row r="86" spans="22:50" s="1" customFormat="1">
      <c r="V86" s="2"/>
      <c r="AX86" s="7"/>
    </row>
    <row r="87" spans="22:50" s="1" customFormat="1">
      <c r="V87" s="2"/>
      <c r="AX87" s="7"/>
    </row>
    <row r="88" spans="22:50" s="1" customFormat="1">
      <c r="V88" s="2"/>
      <c r="AX88" s="7"/>
    </row>
    <row r="89" spans="22:50" s="1" customFormat="1">
      <c r="V89" s="2"/>
      <c r="AX89" s="7"/>
    </row>
    <row r="90" spans="22:50" s="1" customFormat="1">
      <c r="V90" s="2"/>
      <c r="AX90" s="7"/>
    </row>
    <row r="91" spans="22:50" s="1" customFormat="1">
      <c r="V91" s="2"/>
      <c r="AX91" s="7"/>
    </row>
    <row r="92" spans="22:50" s="1" customFormat="1">
      <c r="V92" s="2"/>
      <c r="AX92" s="7"/>
    </row>
    <row r="93" spans="22:50" s="1" customFormat="1">
      <c r="V93" s="2"/>
      <c r="AX93" s="7"/>
    </row>
    <row r="94" spans="22:50" s="1" customFormat="1">
      <c r="V94" s="2"/>
      <c r="AX94" s="7"/>
    </row>
    <row r="95" spans="22:50" s="1" customFormat="1">
      <c r="V95" s="2"/>
      <c r="AX95" s="7"/>
    </row>
    <row r="96" spans="22:50" s="1" customFormat="1">
      <c r="V96" s="2"/>
      <c r="AX96" s="7"/>
    </row>
    <row r="97" spans="22:50" s="1" customFormat="1">
      <c r="V97" s="2"/>
      <c r="AX97" s="7"/>
    </row>
    <row r="98" spans="22:50" s="1" customFormat="1">
      <c r="V98" s="2"/>
      <c r="AX98" s="7"/>
    </row>
    <row r="99" spans="22:50" s="1" customFormat="1">
      <c r="V99" s="2"/>
      <c r="AX99" s="7"/>
    </row>
    <row r="100" spans="22:50" s="1" customFormat="1">
      <c r="V100" s="2"/>
      <c r="AX100" s="7"/>
    </row>
    <row r="101" spans="22:50" s="1" customFormat="1">
      <c r="V101" s="2"/>
      <c r="AX101" s="7"/>
    </row>
    <row r="102" spans="22:50" s="1" customFormat="1">
      <c r="V102" s="2"/>
      <c r="AX102" s="7"/>
    </row>
    <row r="103" spans="22:50" s="1" customFormat="1">
      <c r="V103" s="2"/>
      <c r="AX103" s="7"/>
    </row>
    <row r="104" spans="22:50" s="1" customFormat="1">
      <c r="V104" s="2"/>
      <c r="AX104" s="7"/>
    </row>
    <row r="105" spans="22:50" s="1" customFormat="1">
      <c r="V105" s="2"/>
      <c r="AX105" s="7"/>
    </row>
    <row r="106" spans="22:50" s="1" customFormat="1">
      <c r="V106" s="2"/>
      <c r="AX106" s="7"/>
    </row>
    <row r="107" spans="22:50" s="1" customFormat="1">
      <c r="V107" s="2"/>
      <c r="AX107" s="7"/>
    </row>
    <row r="108" spans="22:50" s="1" customFormat="1">
      <c r="V108" s="2"/>
      <c r="AX108" s="7"/>
    </row>
    <row r="109" spans="22:50" s="1" customFormat="1">
      <c r="V109" s="2"/>
      <c r="AX109" s="7"/>
    </row>
    <row r="110" spans="22:50" s="1" customFormat="1">
      <c r="V110" s="2"/>
      <c r="AX110" s="7"/>
    </row>
    <row r="111" spans="22:50" s="1" customFormat="1">
      <c r="V111" s="2"/>
      <c r="AX111" s="7"/>
    </row>
    <row r="112" spans="22:50" s="1" customFormat="1">
      <c r="V112" s="2"/>
      <c r="AX112" s="7"/>
    </row>
    <row r="113" spans="22:50" s="1" customFormat="1">
      <c r="V113" s="2"/>
      <c r="AX113" s="7"/>
    </row>
    <row r="114" spans="22:50" s="1" customFormat="1">
      <c r="V114" s="2"/>
      <c r="AX114" s="7"/>
    </row>
    <row r="115" spans="22:50" s="1" customFormat="1">
      <c r="V115" s="2"/>
      <c r="AX115" s="7"/>
    </row>
    <row r="116" spans="22:50" s="1" customFormat="1">
      <c r="V116" s="2"/>
      <c r="AX116" s="7"/>
    </row>
    <row r="117" spans="22:50" s="1" customFormat="1">
      <c r="V117" s="2"/>
      <c r="AX117" s="7"/>
    </row>
    <row r="118" spans="22:50" s="1" customFormat="1">
      <c r="V118" s="2"/>
      <c r="AX118" s="7"/>
    </row>
    <row r="119" spans="22:50" s="1" customFormat="1">
      <c r="V119" s="2"/>
      <c r="AX119" s="7"/>
    </row>
    <row r="120" spans="22:50" s="1" customFormat="1">
      <c r="V120" s="2"/>
      <c r="AX120" s="7"/>
    </row>
    <row r="121" spans="22:50" s="1" customFormat="1">
      <c r="V121" s="2"/>
      <c r="AX121" s="7"/>
    </row>
    <row r="122" spans="22:50" s="1" customFormat="1">
      <c r="V122" s="2"/>
      <c r="AX122" s="7"/>
    </row>
    <row r="123" spans="22:50" s="1" customFormat="1">
      <c r="V123" s="2"/>
      <c r="AX123" s="7"/>
    </row>
    <row r="124" spans="22:50" s="1" customFormat="1">
      <c r="V124" s="2"/>
      <c r="AX124" s="7"/>
    </row>
    <row r="125" spans="22:50" s="1" customFormat="1">
      <c r="V125" s="2"/>
      <c r="AX125" s="7"/>
    </row>
    <row r="126" spans="22:50" s="1" customFormat="1">
      <c r="V126" s="2"/>
      <c r="AX126" s="7"/>
    </row>
    <row r="127" spans="22:50" s="1" customFormat="1">
      <c r="V127" s="2"/>
      <c r="AX127" s="7"/>
    </row>
    <row r="128" spans="22:50" s="1" customFormat="1">
      <c r="V128" s="2"/>
      <c r="AX128" s="7"/>
    </row>
    <row r="129" spans="22:50" s="1" customFormat="1">
      <c r="V129" s="2"/>
      <c r="AX129" s="7"/>
    </row>
    <row r="130" spans="22:50" s="1" customFormat="1">
      <c r="V130" s="2"/>
      <c r="AX130" s="7"/>
    </row>
    <row r="131" spans="22:50" s="1" customFormat="1">
      <c r="V131" s="2"/>
      <c r="AX131" s="7"/>
    </row>
    <row r="132" spans="22:50" s="1" customFormat="1">
      <c r="V132" s="2"/>
      <c r="AX132" s="7"/>
    </row>
    <row r="133" spans="22:50" s="1" customFormat="1">
      <c r="V133" s="2"/>
      <c r="AX133" s="7"/>
    </row>
    <row r="134" spans="22:50" s="1" customFormat="1">
      <c r="V134" s="2"/>
      <c r="AX134" s="7"/>
    </row>
    <row r="135" spans="22:50" s="1" customFormat="1">
      <c r="V135" s="2"/>
      <c r="AX135" s="7"/>
    </row>
    <row r="136" spans="22:50" s="1" customFormat="1">
      <c r="V136" s="2"/>
      <c r="AX136" s="7"/>
    </row>
    <row r="137" spans="22:50" s="1" customFormat="1">
      <c r="V137" s="2"/>
      <c r="AX137" s="7"/>
    </row>
    <row r="138" spans="22:50" s="1" customFormat="1">
      <c r="V138" s="2"/>
      <c r="AX138" s="7"/>
    </row>
    <row r="139" spans="22:50" s="1" customFormat="1">
      <c r="V139" s="2"/>
      <c r="AX139" s="7"/>
    </row>
    <row r="140" spans="22:50" s="1" customFormat="1">
      <c r="V140" s="2"/>
      <c r="AX140" s="7"/>
    </row>
    <row r="141" spans="22:50" s="1" customFormat="1">
      <c r="V141" s="2"/>
      <c r="AX141" s="7"/>
    </row>
    <row r="142" spans="22:50" s="1" customFormat="1">
      <c r="V142" s="2"/>
      <c r="AX142" s="7"/>
    </row>
    <row r="143" spans="22:50" s="1" customFormat="1">
      <c r="V143" s="2"/>
      <c r="AX143" s="7"/>
    </row>
    <row r="144" spans="22:50" s="1" customFormat="1">
      <c r="V144" s="2"/>
      <c r="AX144" s="7"/>
    </row>
    <row r="145" spans="22:50" s="1" customFormat="1">
      <c r="V145" s="2"/>
      <c r="AX145" s="7"/>
    </row>
    <row r="146" spans="22:50" s="1" customFormat="1">
      <c r="V146" s="2"/>
      <c r="AX146" s="7"/>
    </row>
    <row r="147" spans="22:50" s="1" customFormat="1">
      <c r="V147" s="2"/>
      <c r="AX147" s="7"/>
    </row>
    <row r="148" spans="22:50" s="1" customFormat="1">
      <c r="V148" s="2"/>
      <c r="AX148" s="7"/>
    </row>
    <row r="149" spans="22:50" s="1" customFormat="1">
      <c r="V149" s="2"/>
      <c r="AX149" s="7"/>
    </row>
    <row r="150" spans="22:50" s="1" customFormat="1">
      <c r="V150" s="2"/>
      <c r="AX150" s="7"/>
    </row>
    <row r="151" spans="22:50" s="1" customFormat="1">
      <c r="V151" s="2"/>
      <c r="AX151" s="7"/>
    </row>
    <row r="152" spans="22:50" s="1" customFormat="1">
      <c r="V152" s="2"/>
      <c r="AX152" s="7"/>
    </row>
    <row r="153" spans="22:50" s="1" customFormat="1">
      <c r="V153" s="2"/>
      <c r="AX153" s="7"/>
    </row>
    <row r="154" spans="22:50" s="1" customFormat="1">
      <c r="V154" s="2"/>
      <c r="AX154" s="7"/>
    </row>
    <row r="155" spans="22:50" s="1" customFormat="1">
      <c r="V155" s="2"/>
      <c r="AX155" s="7"/>
    </row>
    <row r="156" spans="22:50" s="1" customFormat="1">
      <c r="V156" s="2"/>
      <c r="AX156" s="7"/>
    </row>
    <row r="157" spans="22:50" s="1" customFormat="1">
      <c r="V157" s="2"/>
      <c r="AX157" s="7"/>
    </row>
    <row r="158" spans="22:50" s="1" customFormat="1">
      <c r="V158" s="2"/>
      <c r="AX158" s="7"/>
    </row>
    <row r="159" spans="22:50" s="1" customFormat="1">
      <c r="V159" s="2"/>
      <c r="AX159" s="7"/>
    </row>
    <row r="160" spans="22:50" s="1" customFormat="1">
      <c r="V160" s="2"/>
      <c r="AX160" s="7"/>
    </row>
    <row r="161" spans="22:50" s="1" customFormat="1">
      <c r="V161" s="2"/>
      <c r="AX161" s="7"/>
    </row>
    <row r="162" spans="22:50" s="1" customFormat="1">
      <c r="V162" s="2"/>
      <c r="AX162" s="7"/>
    </row>
    <row r="163" spans="22:50" s="1" customFormat="1">
      <c r="V163" s="2"/>
      <c r="AX163" s="7"/>
    </row>
    <row r="164" spans="22:50" s="1" customFormat="1">
      <c r="V164" s="2"/>
      <c r="AX164" s="7"/>
    </row>
    <row r="165" spans="22:50" s="1" customFormat="1">
      <c r="V165" s="2"/>
      <c r="AX165" s="7"/>
    </row>
    <row r="166" spans="22:50" s="1" customFormat="1">
      <c r="V166" s="2"/>
      <c r="AX166" s="7"/>
    </row>
    <row r="167" spans="22:50" s="1" customFormat="1">
      <c r="V167" s="2"/>
      <c r="AX167" s="7"/>
    </row>
    <row r="168" spans="22:50" s="1" customFormat="1">
      <c r="V168" s="2"/>
      <c r="AX168" s="7"/>
    </row>
    <row r="169" spans="22:50" s="1" customFormat="1">
      <c r="V169" s="2"/>
      <c r="AX169" s="7"/>
    </row>
    <row r="170" spans="22:50" s="1" customFormat="1">
      <c r="V170" s="2"/>
      <c r="AX170" s="7"/>
    </row>
    <row r="171" spans="22:50" s="1" customFormat="1">
      <c r="V171" s="2"/>
      <c r="AX171" s="7"/>
    </row>
    <row r="172" spans="22:50" s="1" customFormat="1">
      <c r="V172" s="2"/>
      <c r="AX172" s="7"/>
    </row>
    <row r="173" spans="22:50" s="1" customFormat="1">
      <c r="V173" s="2"/>
      <c r="AX173" s="7"/>
    </row>
    <row r="174" spans="22:50" s="1" customFormat="1">
      <c r="V174" s="2"/>
      <c r="AX174" s="7"/>
    </row>
    <row r="175" spans="22:50" s="1" customFormat="1">
      <c r="V175" s="2"/>
      <c r="AX175" s="7"/>
    </row>
    <row r="176" spans="22:50" s="1" customFormat="1">
      <c r="V176" s="2"/>
      <c r="AX176" s="7"/>
    </row>
    <row r="177" spans="22:50" s="1" customFormat="1">
      <c r="V177" s="2"/>
      <c r="AX177" s="7"/>
    </row>
    <row r="178" spans="22:50" s="1" customFormat="1">
      <c r="V178" s="2"/>
      <c r="AX178" s="7"/>
    </row>
    <row r="179" spans="22:50" s="1" customFormat="1">
      <c r="V179" s="2"/>
      <c r="AX179" s="7"/>
    </row>
    <row r="180" spans="22:50" s="1" customFormat="1">
      <c r="V180" s="2"/>
      <c r="AX180" s="7"/>
    </row>
    <row r="181" spans="22:50" s="1" customFormat="1">
      <c r="V181" s="2"/>
      <c r="AX181" s="7"/>
    </row>
    <row r="182" spans="22:50" s="1" customFormat="1">
      <c r="V182" s="2"/>
      <c r="AX182" s="7"/>
    </row>
    <row r="183" spans="22:50" s="1" customFormat="1">
      <c r="V183" s="2"/>
      <c r="AX183" s="7"/>
    </row>
    <row r="184" spans="22:50" s="1" customFormat="1">
      <c r="V184" s="2"/>
      <c r="AX184" s="7"/>
    </row>
    <row r="185" spans="22:50" s="1" customFormat="1">
      <c r="V185" s="2"/>
      <c r="AX185" s="7"/>
    </row>
    <row r="186" spans="22:50" s="1" customFormat="1">
      <c r="V186" s="2"/>
      <c r="AX186" s="7"/>
    </row>
    <row r="187" spans="22:50" s="1" customFormat="1">
      <c r="V187" s="2"/>
      <c r="AX187" s="7"/>
    </row>
    <row r="188" spans="22:50" s="1" customFormat="1">
      <c r="V188" s="2"/>
      <c r="AX188" s="7"/>
    </row>
    <row r="189" spans="22:50" s="1" customFormat="1">
      <c r="V189" s="2"/>
      <c r="AX189" s="7"/>
    </row>
    <row r="190" spans="22:50" s="1" customFormat="1">
      <c r="V190" s="2"/>
      <c r="AX190" s="7"/>
    </row>
    <row r="191" spans="22:50" s="1" customFormat="1">
      <c r="V191" s="2"/>
      <c r="AX191" s="7"/>
    </row>
    <row r="192" spans="22:50" s="1" customFormat="1">
      <c r="V192" s="2"/>
      <c r="AX192" s="7"/>
    </row>
    <row r="193" spans="22:50" s="1" customFormat="1">
      <c r="V193" s="2"/>
      <c r="AX193" s="7"/>
    </row>
    <row r="194" spans="22:50" s="1" customFormat="1">
      <c r="V194" s="2"/>
      <c r="AX194" s="7"/>
    </row>
    <row r="195" spans="22:50" s="1" customFormat="1">
      <c r="V195" s="2"/>
      <c r="AX195" s="7"/>
    </row>
    <row r="196" spans="22:50" s="1" customFormat="1">
      <c r="V196" s="2"/>
      <c r="AX196" s="7"/>
    </row>
    <row r="197" spans="22:50" s="1" customFormat="1">
      <c r="V197" s="2"/>
      <c r="AX197" s="7"/>
    </row>
    <row r="198" spans="22:50" s="1" customFormat="1">
      <c r="V198" s="2"/>
      <c r="AX198" s="7"/>
    </row>
    <row r="199" spans="22:50" s="1" customFormat="1">
      <c r="V199" s="2"/>
      <c r="AX199" s="7"/>
    </row>
    <row r="200" spans="22:50" s="1" customFormat="1">
      <c r="V200" s="2"/>
      <c r="AX200" s="7"/>
    </row>
    <row r="201" spans="22:50" s="1" customFormat="1">
      <c r="V201" s="2"/>
      <c r="AX201" s="7"/>
    </row>
    <row r="202" spans="22:50" s="1" customFormat="1">
      <c r="V202" s="2"/>
      <c r="AX202" s="7"/>
    </row>
    <row r="203" spans="22:50" s="1" customFormat="1">
      <c r="V203" s="2"/>
      <c r="AX203" s="7"/>
    </row>
    <row r="204" spans="22:50" s="1" customFormat="1">
      <c r="V204" s="2"/>
      <c r="AX204" s="7"/>
    </row>
    <row r="205" spans="22:50" s="1" customFormat="1">
      <c r="V205" s="2"/>
      <c r="AX205" s="7"/>
    </row>
    <row r="206" spans="22:50" s="1" customFormat="1">
      <c r="V206" s="2"/>
      <c r="AX206" s="7"/>
    </row>
    <row r="207" spans="22:50" s="1" customFormat="1">
      <c r="V207" s="2"/>
      <c r="AX207" s="7"/>
    </row>
    <row r="208" spans="22:50" s="1" customFormat="1">
      <c r="V208" s="2"/>
      <c r="AX208" s="7"/>
    </row>
    <row r="209" spans="22:50" s="1" customFormat="1">
      <c r="V209" s="2"/>
      <c r="AX209" s="7"/>
    </row>
    <row r="210" spans="22:50" s="1" customFormat="1">
      <c r="V210" s="2"/>
      <c r="AX210" s="7"/>
    </row>
    <row r="211" spans="22:50" s="1" customFormat="1">
      <c r="V211" s="2"/>
      <c r="AX211" s="7"/>
    </row>
    <row r="212" spans="22:50" s="1" customFormat="1">
      <c r="V212" s="2"/>
      <c r="AX212" s="7"/>
    </row>
    <row r="213" spans="22:50" s="1" customFormat="1">
      <c r="V213" s="2"/>
      <c r="AX213" s="7"/>
    </row>
    <row r="214" spans="22:50" s="1" customFormat="1">
      <c r="V214" s="2"/>
      <c r="AX214" s="7"/>
    </row>
    <row r="215" spans="22:50" s="1" customFormat="1">
      <c r="V215" s="2"/>
      <c r="AX215" s="7"/>
    </row>
    <row r="216" spans="22:50" s="1" customFormat="1">
      <c r="V216" s="2"/>
      <c r="AX216" s="7"/>
    </row>
    <row r="217" spans="22:50" s="1" customFormat="1">
      <c r="V217" s="2"/>
      <c r="AX217" s="7"/>
    </row>
    <row r="218" spans="22:50" s="1" customFormat="1">
      <c r="V218" s="2"/>
      <c r="AX218" s="7"/>
    </row>
    <row r="219" spans="22:50" s="1" customFormat="1">
      <c r="V219" s="2"/>
      <c r="AX219" s="7"/>
    </row>
    <row r="220" spans="22:50" s="1" customFormat="1">
      <c r="V220" s="2"/>
      <c r="AX220" s="7"/>
    </row>
    <row r="221" spans="22:50" s="1" customFormat="1">
      <c r="V221" s="2"/>
      <c r="AX221" s="7"/>
    </row>
    <row r="222" spans="22:50" s="1" customFormat="1">
      <c r="V222" s="2"/>
      <c r="AX222" s="7"/>
    </row>
    <row r="223" spans="22:50" s="1" customFormat="1">
      <c r="V223" s="2"/>
      <c r="AX223" s="7"/>
    </row>
    <row r="224" spans="22:50" s="1" customFormat="1">
      <c r="V224" s="2"/>
      <c r="AX224" s="7"/>
    </row>
    <row r="225" spans="22:50" s="1" customFormat="1">
      <c r="V225" s="2"/>
      <c r="AX225" s="7"/>
    </row>
    <row r="226" spans="22:50" s="1" customFormat="1">
      <c r="V226" s="2"/>
      <c r="AX226" s="7"/>
    </row>
    <row r="227" spans="22:50" s="1" customFormat="1">
      <c r="V227" s="2"/>
      <c r="AX227" s="7"/>
    </row>
    <row r="228" spans="22:50" s="1" customFormat="1">
      <c r="V228" s="2"/>
      <c r="AX228" s="7"/>
    </row>
    <row r="229" spans="22:50" s="1" customFormat="1">
      <c r="V229" s="2"/>
      <c r="AX229" s="7"/>
    </row>
    <row r="230" spans="22:50" s="1" customFormat="1">
      <c r="V230" s="2"/>
      <c r="AX230" s="7"/>
    </row>
    <row r="231" spans="22:50" s="1" customFormat="1">
      <c r="V231" s="2"/>
      <c r="AX231" s="7"/>
    </row>
    <row r="232" spans="22:50" s="1" customFormat="1">
      <c r="V232" s="2"/>
      <c r="AX232" s="7"/>
    </row>
    <row r="233" spans="22:50" s="1" customFormat="1">
      <c r="V233" s="2"/>
      <c r="AX233" s="7"/>
    </row>
    <row r="234" spans="22:50" s="1" customFormat="1">
      <c r="V234" s="2"/>
      <c r="AX234" s="7"/>
    </row>
    <row r="235" spans="22:50" s="1" customFormat="1">
      <c r="V235" s="2"/>
      <c r="AX235" s="7"/>
    </row>
    <row r="236" spans="22:50" s="1" customFormat="1">
      <c r="V236" s="2"/>
      <c r="AX236" s="7"/>
    </row>
    <row r="237" spans="22:50" s="1" customFormat="1">
      <c r="V237" s="2"/>
      <c r="AX237" s="7"/>
    </row>
    <row r="238" spans="22:50" s="1" customFormat="1">
      <c r="V238" s="2"/>
      <c r="AX238" s="7"/>
    </row>
    <row r="239" spans="22:50" s="1" customFormat="1">
      <c r="V239" s="2"/>
      <c r="AX239" s="7"/>
    </row>
    <row r="240" spans="22:50" s="1" customFormat="1">
      <c r="V240" s="2"/>
      <c r="AX240" s="7"/>
    </row>
    <row r="241" spans="22:50" s="1" customFormat="1">
      <c r="V241" s="2"/>
      <c r="AX241" s="7"/>
    </row>
    <row r="242" spans="22:50" s="1" customFormat="1">
      <c r="V242" s="2"/>
      <c r="AX242" s="7"/>
    </row>
    <row r="243" spans="22:50" s="1" customFormat="1">
      <c r="V243" s="2"/>
      <c r="AX243" s="7"/>
    </row>
    <row r="244" spans="22:50" s="1" customFormat="1">
      <c r="V244" s="2"/>
      <c r="AX244" s="7"/>
    </row>
    <row r="245" spans="22:50" s="1" customFormat="1">
      <c r="V245" s="2"/>
      <c r="AX245" s="7"/>
    </row>
    <row r="246" spans="22:50" s="1" customFormat="1">
      <c r="V246" s="2"/>
      <c r="AX246" s="7"/>
    </row>
    <row r="247" spans="22:50" s="1" customFormat="1">
      <c r="V247" s="2"/>
      <c r="AX247" s="7"/>
    </row>
    <row r="248" spans="22:50" s="1" customFormat="1">
      <c r="V248" s="2"/>
      <c r="AX248" s="7"/>
    </row>
    <row r="249" spans="22:50" s="1" customFormat="1">
      <c r="V249" s="2"/>
      <c r="AX249" s="7"/>
    </row>
    <row r="250" spans="22:50" s="1" customFormat="1">
      <c r="V250" s="2"/>
      <c r="AX250" s="7"/>
    </row>
    <row r="251" spans="22:50" s="1" customFormat="1">
      <c r="V251" s="2"/>
      <c r="AX251" s="7"/>
    </row>
    <row r="252" spans="22:50" s="1" customFormat="1">
      <c r="V252" s="2"/>
      <c r="AX252" s="7"/>
    </row>
    <row r="253" spans="22:50" s="1" customFormat="1">
      <c r="V253" s="2"/>
      <c r="AX253" s="7"/>
    </row>
    <row r="254" spans="22:50" s="1" customFormat="1">
      <c r="V254" s="2"/>
      <c r="AX254" s="7"/>
    </row>
    <row r="255" spans="22:50" s="1" customFormat="1">
      <c r="V255" s="2"/>
      <c r="AX255" s="7"/>
    </row>
    <row r="256" spans="22:50" s="1" customFormat="1">
      <c r="V256" s="2"/>
      <c r="AX256" s="7"/>
    </row>
    <row r="257" spans="22:50" s="1" customFormat="1">
      <c r="V257" s="2"/>
      <c r="AX257" s="7"/>
    </row>
    <row r="258" spans="22:50" s="1" customFormat="1">
      <c r="V258" s="2"/>
      <c r="AX258" s="7"/>
    </row>
    <row r="259" spans="22:50" s="1" customFormat="1">
      <c r="V259" s="2"/>
      <c r="AX259" s="7"/>
    </row>
    <row r="260" spans="22:50" s="1" customFormat="1">
      <c r="V260" s="2"/>
      <c r="AX260" s="7"/>
    </row>
    <row r="261" spans="22:50" s="1" customFormat="1">
      <c r="V261" s="2"/>
      <c r="AX261" s="7"/>
    </row>
    <row r="262" spans="22:50" s="1" customFormat="1">
      <c r="V262" s="2"/>
      <c r="AX262" s="7"/>
    </row>
    <row r="263" spans="22:50" s="1" customFormat="1">
      <c r="V263" s="2"/>
      <c r="AX263" s="7"/>
    </row>
    <row r="264" spans="22:50" s="1" customFormat="1">
      <c r="V264" s="2"/>
      <c r="AX264" s="7"/>
    </row>
    <row r="265" spans="22:50" s="1" customFormat="1">
      <c r="V265" s="2"/>
      <c r="AX265" s="7"/>
    </row>
    <row r="266" spans="22:50" s="1" customFormat="1">
      <c r="V266" s="2"/>
      <c r="AX266" s="7"/>
    </row>
    <row r="267" spans="22:50" s="1" customFormat="1">
      <c r="V267" s="2"/>
      <c r="AX267" s="7"/>
    </row>
    <row r="268" spans="22:50" s="1" customFormat="1">
      <c r="V268" s="2"/>
      <c r="AX268" s="7"/>
    </row>
    <row r="269" spans="22:50" s="1" customFormat="1">
      <c r="V269" s="2"/>
      <c r="AX269" s="7"/>
    </row>
    <row r="270" spans="22:50" s="1" customFormat="1">
      <c r="V270" s="2"/>
      <c r="AX270" s="7"/>
    </row>
    <row r="271" spans="22:50" s="1" customFormat="1">
      <c r="V271" s="2"/>
      <c r="AX271" s="7"/>
    </row>
    <row r="272" spans="22:50" s="1" customFormat="1">
      <c r="V272" s="2"/>
      <c r="AX272" s="7"/>
    </row>
    <row r="273" spans="22:50" s="1" customFormat="1">
      <c r="V273" s="2"/>
      <c r="AX273" s="7"/>
    </row>
    <row r="274" spans="22:50" s="1" customFormat="1">
      <c r="V274" s="2"/>
      <c r="AX274" s="7"/>
    </row>
    <row r="275" spans="22:50" s="1" customFormat="1">
      <c r="V275" s="2"/>
      <c r="AX275" s="7"/>
    </row>
    <row r="276" spans="22:50" s="1" customFormat="1">
      <c r="V276" s="2"/>
      <c r="AX276" s="7"/>
    </row>
    <row r="277" spans="22:50" s="1" customFormat="1">
      <c r="V277" s="2"/>
      <c r="AX277" s="7"/>
    </row>
    <row r="278" spans="22:50" s="1" customFormat="1">
      <c r="V278" s="2"/>
      <c r="AX278" s="7"/>
    </row>
    <row r="279" spans="22:50" s="1" customFormat="1">
      <c r="V279" s="2"/>
      <c r="AX279" s="7"/>
    </row>
    <row r="280" spans="22:50" s="1" customFormat="1">
      <c r="V280" s="2"/>
      <c r="AX280" s="7"/>
    </row>
    <row r="281" spans="22:50" s="1" customFormat="1">
      <c r="V281" s="2"/>
      <c r="AX281" s="7"/>
    </row>
    <row r="282" spans="22:50" s="1" customFormat="1">
      <c r="V282" s="2"/>
      <c r="AX282" s="7"/>
    </row>
    <row r="283" spans="22:50" s="1" customFormat="1">
      <c r="V283" s="2"/>
      <c r="AX283" s="7"/>
    </row>
    <row r="284" spans="22:50" s="1" customFormat="1">
      <c r="V284" s="2"/>
      <c r="AX284" s="7"/>
    </row>
    <row r="285" spans="22:50" s="1" customFormat="1">
      <c r="V285" s="2"/>
      <c r="AX285" s="7"/>
    </row>
    <row r="286" spans="22:50" s="1" customFormat="1">
      <c r="V286" s="2"/>
      <c r="AX286" s="7"/>
    </row>
    <row r="287" spans="22:50" s="1" customFormat="1">
      <c r="V287" s="2"/>
      <c r="AX287" s="7"/>
    </row>
    <row r="288" spans="22:50" s="1" customFormat="1">
      <c r="V288" s="2"/>
      <c r="AX288" s="7"/>
    </row>
    <row r="289" spans="22:50" s="1" customFormat="1">
      <c r="V289" s="2"/>
      <c r="AX289" s="7"/>
    </row>
    <row r="290" spans="22:50" s="1" customFormat="1">
      <c r="V290" s="2"/>
      <c r="AX290" s="7"/>
    </row>
    <row r="291" spans="22:50" s="1" customFormat="1">
      <c r="V291" s="2"/>
      <c r="AX291" s="7"/>
    </row>
    <row r="292" spans="22:50" s="1" customFormat="1">
      <c r="V292" s="2"/>
      <c r="AX292" s="7"/>
    </row>
    <row r="293" spans="22:50" s="1" customFormat="1">
      <c r="V293" s="2"/>
      <c r="AX293" s="7"/>
    </row>
    <row r="294" spans="22:50" s="1" customFormat="1">
      <c r="V294" s="2"/>
      <c r="AX294" s="7"/>
    </row>
    <row r="295" spans="22:50" s="1" customFormat="1">
      <c r="V295" s="2"/>
      <c r="AX295" s="7"/>
    </row>
    <row r="296" spans="22:50" s="1" customFormat="1">
      <c r="V296" s="2"/>
      <c r="AX296" s="7"/>
    </row>
    <row r="297" spans="22:50" s="1" customFormat="1">
      <c r="V297" s="2"/>
      <c r="AX297" s="7"/>
    </row>
    <row r="298" spans="22:50" s="1" customFormat="1">
      <c r="V298" s="2"/>
      <c r="AX298" s="7"/>
    </row>
    <row r="299" spans="22:50" s="1" customFormat="1">
      <c r="V299" s="2"/>
      <c r="AX299" s="7"/>
    </row>
    <row r="300" spans="22:50" s="1" customFormat="1">
      <c r="V300" s="2"/>
      <c r="AX300" s="7"/>
    </row>
    <row r="301" spans="22:50" s="1" customFormat="1">
      <c r="V301" s="2"/>
      <c r="AX301" s="7"/>
    </row>
    <row r="302" spans="22:50" s="1" customFormat="1">
      <c r="V302" s="2"/>
      <c r="AX302" s="7"/>
    </row>
    <row r="303" spans="22:50" s="1" customFormat="1">
      <c r="V303" s="2"/>
      <c r="AX303" s="7"/>
    </row>
    <row r="304" spans="22:50" s="1" customFormat="1">
      <c r="V304" s="2"/>
      <c r="AX304" s="7"/>
    </row>
    <row r="305" spans="22:50" s="1" customFormat="1">
      <c r="V305" s="2"/>
      <c r="AX305" s="7"/>
    </row>
    <row r="306" spans="22:50" s="1" customFormat="1">
      <c r="V306" s="2"/>
      <c r="AX306" s="7"/>
    </row>
    <row r="307" spans="22:50" s="1" customFormat="1">
      <c r="V307" s="2"/>
      <c r="AX307" s="7"/>
    </row>
    <row r="308" spans="22:50" s="1" customFormat="1">
      <c r="V308" s="2"/>
      <c r="AX308" s="7"/>
    </row>
    <row r="309" spans="22:50" s="1" customFormat="1">
      <c r="V309" s="2"/>
      <c r="AX309" s="7"/>
    </row>
    <row r="310" spans="22:50" s="1" customFormat="1">
      <c r="V310" s="2"/>
      <c r="AX310" s="7"/>
    </row>
    <row r="311" spans="22:50" s="1" customFormat="1">
      <c r="V311" s="2"/>
      <c r="AX311" s="7"/>
    </row>
    <row r="312" spans="22:50" s="1" customFormat="1">
      <c r="V312" s="2"/>
      <c r="AX312" s="7"/>
    </row>
    <row r="313" spans="22:50" s="1" customFormat="1">
      <c r="V313" s="2"/>
      <c r="AX313" s="7"/>
    </row>
    <row r="314" spans="22:50" s="1" customFormat="1">
      <c r="V314" s="2"/>
      <c r="AX314" s="7"/>
    </row>
    <row r="315" spans="22:50" s="1" customFormat="1">
      <c r="V315" s="2"/>
      <c r="AX315" s="7"/>
    </row>
    <row r="316" spans="22:50" s="1" customFormat="1">
      <c r="V316" s="2"/>
      <c r="AX316" s="7"/>
    </row>
    <row r="317" spans="22:50" s="1" customFormat="1">
      <c r="V317" s="2"/>
      <c r="AX317" s="7"/>
    </row>
    <row r="318" spans="22:50" s="1" customFormat="1">
      <c r="V318" s="2"/>
      <c r="AX318" s="7"/>
    </row>
    <row r="319" spans="22:50" s="1" customFormat="1">
      <c r="V319" s="2"/>
      <c r="AX319" s="7"/>
    </row>
    <row r="320" spans="22:50" s="1" customFormat="1">
      <c r="V320" s="2"/>
      <c r="AX320" s="7"/>
    </row>
    <row r="321" spans="22:50" s="1" customFormat="1">
      <c r="V321" s="2"/>
      <c r="AX321" s="7"/>
    </row>
    <row r="322" spans="22:50" s="1" customFormat="1">
      <c r="V322" s="2"/>
      <c r="AX322" s="7"/>
    </row>
    <row r="323" spans="22:50" s="1" customFormat="1">
      <c r="V323" s="2"/>
      <c r="AX323" s="7"/>
    </row>
    <row r="324" spans="22:50" s="1" customFormat="1">
      <c r="V324" s="2"/>
      <c r="AX324" s="7"/>
    </row>
    <row r="325" spans="22:50" s="1" customFormat="1">
      <c r="V325" s="2"/>
      <c r="AX325" s="7"/>
    </row>
    <row r="326" spans="22:50" s="1" customFormat="1">
      <c r="V326" s="2"/>
      <c r="AX326" s="7"/>
    </row>
    <row r="327" spans="22:50" s="1" customFormat="1">
      <c r="V327" s="2"/>
      <c r="AX327" s="7"/>
    </row>
    <row r="328" spans="22:50" s="1" customFormat="1">
      <c r="V328" s="2"/>
      <c r="AX328" s="7"/>
    </row>
    <row r="329" spans="22:50" s="1" customFormat="1">
      <c r="V329" s="2"/>
      <c r="AX329" s="7"/>
    </row>
    <row r="330" spans="22:50" s="1" customFormat="1">
      <c r="V330" s="2"/>
      <c r="AX330" s="7"/>
    </row>
    <row r="331" spans="22:50" s="1" customFormat="1">
      <c r="V331" s="2"/>
      <c r="AX331" s="7"/>
    </row>
    <row r="332" spans="22:50" s="1" customFormat="1">
      <c r="V332" s="2"/>
      <c r="AX332" s="7"/>
    </row>
    <row r="333" spans="22:50" s="1" customFormat="1">
      <c r="V333" s="2"/>
      <c r="AX333" s="7"/>
    </row>
    <row r="334" spans="22:50" s="1" customFormat="1">
      <c r="V334" s="2"/>
      <c r="AX334" s="7"/>
    </row>
    <row r="335" spans="22:50" s="1" customFormat="1">
      <c r="V335" s="2"/>
      <c r="AX335" s="7"/>
    </row>
    <row r="336" spans="22:50" s="1" customFormat="1">
      <c r="V336" s="2"/>
      <c r="AX336" s="7"/>
    </row>
    <row r="337" spans="22:50" s="1" customFormat="1">
      <c r="V337" s="2"/>
      <c r="AX337" s="7"/>
    </row>
    <row r="338" spans="22:50" s="1" customFormat="1">
      <c r="V338" s="2"/>
      <c r="AX338" s="7"/>
    </row>
    <row r="339" spans="22:50" s="1" customFormat="1">
      <c r="V339" s="2"/>
      <c r="AX339" s="7"/>
    </row>
    <row r="340" spans="22:50" s="1" customFormat="1">
      <c r="V340" s="2"/>
      <c r="AX340" s="7"/>
    </row>
    <row r="341" spans="22:50" s="1" customFormat="1">
      <c r="V341" s="2"/>
      <c r="AX341" s="7"/>
    </row>
    <row r="342" spans="22:50" s="1" customFormat="1">
      <c r="V342" s="2"/>
      <c r="AX342" s="7"/>
    </row>
    <row r="343" spans="22:50" s="1" customFormat="1">
      <c r="V343" s="2"/>
      <c r="AX343" s="7"/>
    </row>
    <row r="344" spans="22:50" s="1" customFormat="1">
      <c r="V344" s="2"/>
      <c r="AX344" s="7"/>
    </row>
    <row r="345" spans="22:50" s="1" customFormat="1">
      <c r="V345" s="2"/>
      <c r="AX345" s="7"/>
    </row>
    <row r="346" spans="22:50" s="1" customFormat="1">
      <c r="V346" s="2"/>
      <c r="AX346" s="7"/>
    </row>
    <row r="347" spans="22:50" s="1" customFormat="1">
      <c r="V347" s="2"/>
      <c r="AX347" s="7"/>
    </row>
    <row r="348" spans="22:50" s="1" customFormat="1">
      <c r="V348" s="2"/>
      <c r="AX348" s="7"/>
    </row>
    <row r="349" spans="22:50" s="1" customFormat="1">
      <c r="V349" s="2"/>
      <c r="AX349" s="7"/>
    </row>
    <row r="350" spans="22:50" s="1" customFormat="1">
      <c r="V350" s="2"/>
      <c r="AX350" s="7"/>
    </row>
    <row r="351" spans="22:50" s="1" customFormat="1">
      <c r="V351" s="2"/>
      <c r="AX351" s="7"/>
    </row>
    <row r="352" spans="22:50" s="1" customFormat="1">
      <c r="V352" s="2"/>
      <c r="AX352" s="7"/>
    </row>
    <row r="353" spans="22:50" s="1" customFormat="1">
      <c r="V353" s="2"/>
      <c r="AX353" s="7"/>
    </row>
    <row r="354" spans="22:50" s="1" customFormat="1">
      <c r="V354" s="2"/>
      <c r="AX354" s="7"/>
    </row>
    <row r="355" spans="22:50" s="1" customFormat="1">
      <c r="V355" s="2"/>
      <c r="AX355" s="7"/>
    </row>
    <row r="356" spans="22:50" s="1" customFormat="1">
      <c r="V356" s="2"/>
      <c r="AX356" s="7"/>
    </row>
    <row r="357" spans="22:50" s="1" customFormat="1">
      <c r="V357" s="2"/>
      <c r="AX357" s="7"/>
    </row>
    <row r="358" spans="22:50" s="1" customFormat="1">
      <c r="V358" s="2"/>
      <c r="AX358" s="7"/>
    </row>
    <row r="359" spans="22:50" s="1" customFormat="1">
      <c r="V359" s="2"/>
      <c r="AX359" s="7"/>
    </row>
    <row r="360" spans="22:50" s="1" customFormat="1">
      <c r="V360" s="2"/>
      <c r="AX360" s="7"/>
    </row>
    <row r="361" spans="22:50" s="1" customFormat="1">
      <c r="V361" s="2"/>
      <c r="AX361" s="7"/>
    </row>
    <row r="362" spans="22:50" s="1" customFormat="1">
      <c r="V362" s="2"/>
      <c r="AX362" s="7"/>
    </row>
    <row r="363" spans="22:50" s="1" customFormat="1">
      <c r="V363" s="2"/>
      <c r="AX363" s="7"/>
    </row>
    <row r="364" spans="22:50" s="1" customFormat="1">
      <c r="V364" s="2"/>
      <c r="AX364" s="7"/>
    </row>
    <row r="365" spans="22:50" s="1" customFormat="1">
      <c r="V365" s="2"/>
      <c r="AX365" s="7"/>
    </row>
    <row r="366" spans="22:50" s="1" customFormat="1">
      <c r="V366" s="2"/>
      <c r="AX366" s="7"/>
    </row>
    <row r="367" spans="22:50" s="1" customFormat="1">
      <c r="V367" s="2"/>
      <c r="AX367" s="7"/>
    </row>
    <row r="368" spans="22:50" s="1" customFormat="1">
      <c r="V368" s="2"/>
      <c r="AX368" s="7"/>
    </row>
    <row r="369" spans="22:50" s="1" customFormat="1">
      <c r="V369" s="2"/>
      <c r="AX369" s="7"/>
    </row>
    <row r="370" spans="22:50" s="1" customFormat="1">
      <c r="V370" s="2"/>
      <c r="AX370" s="7"/>
    </row>
    <row r="371" spans="22:50" s="1" customFormat="1">
      <c r="V371" s="2"/>
      <c r="AX371" s="7"/>
    </row>
    <row r="372" spans="22:50" s="1" customFormat="1">
      <c r="V372" s="2"/>
      <c r="AX372" s="7"/>
    </row>
    <row r="373" spans="22:50" s="1" customFormat="1">
      <c r="V373" s="2"/>
      <c r="AX373" s="7"/>
    </row>
    <row r="374" spans="22:50" s="1" customFormat="1">
      <c r="V374" s="2"/>
      <c r="AX374" s="7"/>
    </row>
    <row r="375" spans="22:50" s="1" customFormat="1">
      <c r="V375" s="2"/>
      <c r="AX375" s="7"/>
    </row>
    <row r="376" spans="22:50" s="1" customFormat="1">
      <c r="V376" s="2"/>
      <c r="AX376" s="7"/>
    </row>
    <row r="377" spans="22:50" s="1" customFormat="1">
      <c r="V377" s="2"/>
      <c r="AX377" s="7"/>
    </row>
    <row r="378" spans="22:50" s="1" customFormat="1">
      <c r="V378" s="2"/>
      <c r="AX378" s="7"/>
    </row>
    <row r="379" spans="22:50" s="1" customFormat="1">
      <c r="V379" s="2"/>
      <c r="AX379" s="7"/>
    </row>
    <row r="380" spans="22:50" s="1" customFormat="1">
      <c r="V380" s="2"/>
      <c r="AX380" s="7"/>
    </row>
    <row r="381" spans="22:50" s="1" customFormat="1">
      <c r="V381" s="2"/>
      <c r="AX381" s="7"/>
    </row>
    <row r="382" spans="22:50" s="1" customFormat="1">
      <c r="V382" s="2"/>
      <c r="AX382" s="7"/>
    </row>
    <row r="383" spans="22:50" s="1" customFormat="1">
      <c r="V383" s="2"/>
      <c r="AX383" s="7"/>
    </row>
    <row r="384" spans="22:50" s="1" customFormat="1">
      <c r="V384" s="2"/>
      <c r="AX384" s="7"/>
    </row>
    <row r="385" spans="22:50" s="1" customFormat="1">
      <c r="V385" s="2"/>
      <c r="AX385" s="7"/>
    </row>
    <row r="386" spans="22:50" s="1" customFormat="1">
      <c r="V386" s="2"/>
      <c r="AX386" s="7"/>
    </row>
    <row r="387" spans="22:50" s="1" customFormat="1">
      <c r="V387" s="2"/>
      <c r="AX387" s="7"/>
    </row>
    <row r="388" spans="22:50" s="1" customFormat="1">
      <c r="V388" s="2"/>
      <c r="AX388" s="7"/>
    </row>
    <row r="389" spans="22:50" s="1" customFormat="1">
      <c r="V389" s="2"/>
      <c r="AX389" s="7"/>
    </row>
    <row r="390" spans="22:50" s="1" customFormat="1">
      <c r="V390" s="2"/>
      <c r="AX390" s="7"/>
    </row>
    <row r="391" spans="22:50" s="1" customFormat="1">
      <c r="V391" s="2"/>
      <c r="AX391" s="7"/>
    </row>
    <row r="392" spans="22:50" s="1" customFormat="1">
      <c r="V392" s="2"/>
      <c r="AX392" s="7"/>
    </row>
    <row r="393" spans="22:50" s="1" customFormat="1">
      <c r="V393" s="2"/>
      <c r="AX393" s="7"/>
    </row>
    <row r="394" spans="22:50" s="1" customFormat="1">
      <c r="V394" s="2"/>
      <c r="AX394" s="7"/>
    </row>
    <row r="395" spans="22:50" s="1" customFormat="1">
      <c r="V395" s="2"/>
      <c r="AX395" s="7"/>
    </row>
    <row r="396" spans="22:50" s="1" customFormat="1">
      <c r="V396" s="2"/>
      <c r="AX396" s="7"/>
    </row>
    <row r="397" spans="22:50" s="1" customFormat="1">
      <c r="V397" s="2"/>
      <c r="AX397" s="7"/>
    </row>
    <row r="398" spans="22:50" s="1" customFormat="1">
      <c r="V398" s="2"/>
      <c r="AX398" s="7"/>
    </row>
    <row r="399" spans="22:50" s="1" customFormat="1">
      <c r="V399" s="2"/>
      <c r="AX399" s="7"/>
    </row>
    <row r="400" spans="22:50" s="1" customFormat="1">
      <c r="V400" s="2"/>
      <c r="AX400" s="7"/>
    </row>
    <row r="401" spans="22:50" s="1" customFormat="1">
      <c r="V401" s="2"/>
      <c r="AX401" s="7"/>
    </row>
    <row r="402" spans="22:50" s="1" customFormat="1">
      <c r="V402" s="2"/>
      <c r="AX402" s="7"/>
    </row>
    <row r="403" spans="22:50" s="1" customFormat="1">
      <c r="V403" s="2"/>
      <c r="AX403" s="7"/>
    </row>
    <row r="404" spans="22:50" s="1" customFormat="1">
      <c r="V404" s="2"/>
      <c r="AX404" s="7"/>
    </row>
    <row r="405" spans="22:50" s="1" customFormat="1">
      <c r="V405" s="2"/>
      <c r="AX405" s="7"/>
    </row>
    <row r="406" spans="22:50" s="1" customFormat="1">
      <c r="V406" s="2"/>
      <c r="AX406" s="7"/>
    </row>
    <row r="407" spans="22:50" s="1" customFormat="1">
      <c r="V407" s="2"/>
      <c r="AX407" s="7"/>
    </row>
    <row r="408" spans="22:50" s="1" customFormat="1">
      <c r="V408" s="2"/>
      <c r="AX408" s="7"/>
    </row>
    <row r="409" spans="22:50" s="1" customFormat="1">
      <c r="V409" s="2"/>
      <c r="AX409" s="7"/>
    </row>
    <row r="410" spans="22:50" s="1" customFormat="1">
      <c r="V410" s="2"/>
      <c r="AX410" s="7"/>
    </row>
    <row r="411" spans="22:50" s="1" customFormat="1">
      <c r="V411" s="2"/>
      <c r="AX411" s="7"/>
    </row>
    <row r="412" spans="22:50" s="1" customFormat="1">
      <c r="V412" s="2"/>
      <c r="AX412" s="7"/>
    </row>
    <row r="413" spans="22:50" s="1" customFormat="1">
      <c r="V413" s="2"/>
      <c r="AX413" s="7"/>
    </row>
    <row r="414" spans="22:50" s="1" customFormat="1">
      <c r="V414" s="2"/>
      <c r="AX414" s="7"/>
    </row>
    <row r="415" spans="22:50" s="1" customFormat="1">
      <c r="V415" s="2"/>
      <c r="AX415" s="7"/>
    </row>
    <row r="416" spans="22:50" s="1" customFormat="1">
      <c r="V416" s="2"/>
      <c r="AX416" s="7"/>
    </row>
    <row r="417" spans="22:50" s="1" customFormat="1">
      <c r="V417" s="2"/>
      <c r="AX417" s="7"/>
    </row>
    <row r="418" spans="22:50" s="1" customFormat="1">
      <c r="V418" s="2"/>
      <c r="AX418" s="7"/>
    </row>
    <row r="419" spans="22:50" s="1" customFormat="1">
      <c r="V419" s="2"/>
      <c r="AX419" s="7"/>
    </row>
    <row r="420" spans="22:50" s="1" customFormat="1">
      <c r="V420" s="2"/>
      <c r="AX420" s="7"/>
    </row>
    <row r="421" spans="22:50" s="1" customFormat="1">
      <c r="V421" s="2"/>
      <c r="AX421" s="7"/>
    </row>
    <row r="422" spans="22:50" s="1" customFormat="1">
      <c r="V422" s="2"/>
      <c r="AX422" s="7"/>
    </row>
    <row r="423" spans="22:50" s="1" customFormat="1">
      <c r="V423" s="2"/>
      <c r="AX423" s="7"/>
    </row>
    <row r="424" spans="22:50" s="1" customFormat="1">
      <c r="V424" s="2"/>
      <c r="AX424" s="7"/>
    </row>
    <row r="425" spans="22:50" s="1" customFormat="1">
      <c r="V425" s="2"/>
      <c r="AX425" s="7"/>
    </row>
    <row r="426" spans="22:50" s="1" customFormat="1">
      <c r="V426" s="2"/>
      <c r="AX426" s="7"/>
    </row>
    <row r="427" spans="22:50" s="1" customFormat="1">
      <c r="V427" s="2"/>
      <c r="AX427" s="7"/>
    </row>
    <row r="428" spans="22:50" s="1" customFormat="1">
      <c r="V428" s="2"/>
      <c r="AX428" s="7"/>
    </row>
    <row r="429" spans="22:50" s="1" customFormat="1">
      <c r="V429" s="2"/>
      <c r="AX429" s="7"/>
    </row>
    <row r="430" spans="22:50" s="1" customFormat="1">
      <c r="V430" s="2"/>
      <c r="AX430" s="7"/>
    </row>
    <row r="431" spans="22:50" s="1" customFormat="1">
      <c r="V431" s="2"/>
      <c r="AX431" s="7"/>
    </row>
    <row r="432" spans="22:50" s="1" customFormat="1">
      <c r="V432" s="2"/>
      <c r="AX432" s="7"/>
    </row>
    <row r="433" spans="22:50" s="1" customFormat="1">
      <c r="V433" s="2"/>
      <c r="AX433" s="7"/>
    </row>
    <row r="434" spans="22:50" s="1" customFormat="1">
      <c r="V434" s="2"/>
      <c r="AX434" s="7"/>
    </row>
    <row r="435" spans="22:50" s="1" customFormat="1">
      <c r="V435" s="2"/>
      <c r="AX435" s="7"/>
    </row>
    <row r="436" spans="22:50" s="1" customFormat="1">
      <c r="V436" s="2"/>
      <c r="AX436" s="7"/>
    </row>
    <row r="437" spans="22:50" s="1" customFormat="1">
      <c r="V437" s="2"/>
      <c r="AX437" s="7"/>
    </row>
    <row r="438" spans="22:50" s="1" customFormat="1">
      <c r="V438" s="2"/>
      <c r="AX438" s="7"/>
    </row>
    <row r="439" spans="22:50" s="1" customFormat="1">
      <c r="V439" s="2"/>
      <c r="AX439" s="7"/>
    </row>
    <row r="440" spans="22:50" s="1" customFormat="1">
      <c r="V440" s="2"/>
      <c r="AX440" s="7"/>
    </row>
    <row r="441" spans="22:50" s="1" customFormat="1">
      <c r="V441" s="2"/>
      <c r="AX441" s="7"/>
    </row>
    <row r="442" spans="22:50" s="1" customFormat="1">
      <c r="V442" s="2"/>
      <c r="AX442" s="7"/>
    </row>
    <row r="443" spans="22:50" s="1" customFormat="1">
      <c r="V443" s="2"/>
      <c r="AX443" s="7"/>
    </row>
    <row r="444" spans="22:50" s="1" customFormat="1">
      <c r="V444" s="2"/>
      <c r="AX444" s="7"/>
    </row>
    <row r="445" spans="22:50" s="1" customFormat="1">
      <c r="V445" s="2"/>
      <c r="AX445" s="7"/>
    </row>
    <row r="446" spans="22:50" s="1" customFormat="1">
      <c r="V446" s="2"/>
      <c r="AX446" s="7"/>
    </row>
    <row r="447" spans="22:50" s="1" customFormat="1">
      <c r="V447" s="2"/>
      <c r="AX447" s="7"/>
    </row>
    <row r="448" spans="22:50" s="1" customFormat="1">
      <c r="V448" s="2"/>
      <c r="AX448" s="7"/>
    </row>
    <row r="449" spans="22:50" s="1" customFormat="1">
      <c r="V449" s="2"/>
      <c r="AX449" s="7"/>
    </row>
    <row r="450" spans="22:50" s="1" customFormat="1">
      <c r="V450" s="2"/>
      <c r="AX450" s="7"/>
    </row>
    <row r="451" spans="22:50" s="1" customFormat="1">
      <c r="V451" s="2"/>
      <c r="AX451" s="7"/>
    </row>
    <row r="452" spans="22:50" s="1" customFormat="1">
      <c r="V452" s="2"/>
      <c r="AX452" s="7"/>
    </row>
    <row r="453" spans="22:50" s="1" customFormat="1">
      <c r="V453" s="2"/>
      <c r="AX453" s="7"/>
    </row>
    <row r="454" spans="22:50" s="1" customFormat="1">
      <c r="V454" s="2"/>
      <c r="AX454" s="7"/>
    </row>
    <row r="455" spans="22:50" s="1" customFormat="1">
      <c r="V455" s="2"/>
      <c r="AX455" s="7"/>
    </row>
    <row r="456" spans="22:50" s="1" customFormat="1">
      <c r="V456" s="2"/>
      <c r="AX456" s="7"/>
    </row>
    <row r="457" spans="22:50" s="1" customFormat="1">
      <c r="V457" s="2"/>
      <c r="AX457" s="7"/>
    </row>
    <row r="458" spans="22:50" s="1" customFormat="1">
      <c r="V458" s="2"/>
      <c r="AX458" s="7"/>
    </row>
    <row r="459" spans="22:50" s="1" customFormat="1">
      <c r="V459" s="2"/>
      <c r="AX459" s="7"/>
    </row>
    <row r="460" spans="22:50" s="1" customFormat="1">
      <c r="V460" s="2"/>
      <c r="AX460" s="7"/>
    </row>
    <row r="461" spans="22:50" s="1" customFormat="1">
      <c r="V461" s="2"/>
      <c r="AX461" s="7"/>
    </row>
    <row r="462" spans="22:50" s="1" customFormat="1">
      <c r="V462" s="2"/>
      <c r="AX462" s="7"/>
    </row>
    <row r="463" spans="22:50" s="1" customFormat="1">
      <c r="V463" s="2"/>
      <c r="AX463" s="7"/>
    </row>
    <row r="464" spans="22:50" s="1" customFormat="1">
      <c r="V464" s="2"/>
      <c r="AX464" s="7"/>
    </row>
    <row r="465" spans="22:50" s="1" customFormat="1">
      <c r="V465" s="2"/>
      <c r="AX465" s="7"/>
    </row>
    <row r="466" spans="22:50" s="1" customFormat="1">
      <c r="V466" s="2"/>
      <c r="AX466" s="7"/>
    </row>
    <row r="467" spans="22:50" s="1" customFormat="1">
      <c r="V467" s="2"/>
      <c r="AX467" s="7"/>
    </row>
    <row r="468" spans="22:50" s="1" customFormat="1">
      <c r="V468" s="2"/>
      <c r="AX468" s="7"/>
    </row>
    <row r="469" spans="22:50" s="1" customFormat="1">
      <c r="V469" s="2"/>
      <c r="AX469" s="7"/>
    </row>
    <row r="470" spans="22:50" s="1" customFormat="1">
      <c r="V470" s="2"/>
      <c r="AX470" s="7"/>
    </row>
    <row r="471" spans="22:50" s="1" customFormat="1">
      <c r="V471" s="2"/>
      <c r="AX471" s="7"/>
    </row>
    <row r="472" spans="22:50" s="1" customFormat="1">
      <c r="V472" s="2"/>
      <c r="AX472" s="7"/>
    </row>
    <row r="473" spans="22:50" s="1" customFormat="1">
      <c r="V473" s="2"/>
      <c r="AX473" s="7"/>
    </row>
    <row r="474" spans="22:50" s="1" customFormat="1">
      <c r="V474" s="2"/>
      <c r="AX474" s="7"/>
    </row>
    <row r="475" spans="22:50" s="1" customFormat="1">
      <c r="V475" s="2"/>
      <c r="AX475" s="7"/>
    </row>
    <row r="476" spans="22:50" s="1" customFormat="1">
      <c r="V476" s="2"/>
      <c r="AX476" s="7"/>
    </row>
    <row r="477" spans="22:50" s="1" customFormat="1">
      <c r="V477" s="2"/>
      <c r="AX477" s="7"/>
    </row>
    <row r="478" spans="22:50" s="1" customFormat="1">
      <c r="V478" s="2"/>
      <c r="AX478" s="7"/>
    </row>
    <row r="479" spans="22:50" s="1" customFormat="1">
      <c r="V479" s="2"/>
      <c r="AX479" s="7"/>
    </row>
    <row r="480" spans="22:50" s="1" customFormat="1">
      <c r="V480" s="2"/>
      <c r="AX480" s="7"/>
    </row>
    <row r="481" spans="22:50" s="1" customFormat="1">
      <c r="V481" s="2"/>
      <c r="AX481" s="7"/>
    </row>
    <row r="482" spans="22:50" s="1" customFormat="1">
      <c r="V482" s="2"/>
      <c r="AX482" s="7"/>
    </row>
    <row r="483" spans="22:50" s="1" customFormat="1">
      <c r="V483" s="2"/>
      <c r="AX483" s="7"/>
    </row>
    <row r="484" spans="22:50" s="1" customFormat="1">
      <c r="V484" s="2"/>
      <c r="AX484" s="7"/>
    </row>
    <row r="485" spans="22:50" s="1" customFormat="1">
      <c r="V485" s="2"/>
      <c r="AX485" s="7"/>
    </row>
    <row r="486" spans="22:50" s="1" customFormat="1">
      <c r="V486" s="2"/>
      <c r="AX486" s="7"/>
    </row>
    <row r="487" spans="22:50" s="1" customFormat="1">
      <c r="V487" s="2"/>
      <c r="AX487" s="7"/>
    </row>
    <row r="488" spans="22:50" s="1" customFormat="1">
      <c r="V488" s="2"/>
      <c r="AX488" s="7"/>
    </row>
    <row r="489" spans="22:50" s="1" customFormat="1">
      <c r="V489" s="2"/>
      <c r="AX489" s="7"/>
    </row>
    <row r="490" spans="22:50" s="1" customFormat="1">
      <c r="V490" s="2"/>
      <c r="AX490" s="7"/>
    </row>
    <row r="491" spans="22:50" s="1" customFormat="1">
      <c r="V491" s="2"/>
      <c r="AX491" s="7"/>
    </row>
    <row r="492" spans="22:50" s="1" customFormat="1">
      <c r="V492" s="2"/>
      <c r="AX492" s="7"/>
    </row>
    <row r="493" spans="22:50" s="1" customFormat="1">
      <c r="V493" s="2"/>
      <c r="AX493" s="7"/>
    </row>
    <row r="494" spans="22:50" s="1" customFormat="1">
      <c r="V494" s="2"/>
      <c r="AX494" s="7"/>
    </row>
    <row r="495" spans="22:50" s="1" customFormat="1">
      <c r="V495" s="2"/>
      <c r="AX495" s="7"/>
    </row>
    <row r="496" spans="22:50" s="1" customFormat="1">
      <c r="V496" s="2"/>
      <c r="AX496" s="7"/>
    </row>
    <row r="497" spans="22:50" s="1" customFormat="1">
      <c r="V497" s="2"/>
      <c r="AX497" s="7"/>
    </row>
    <row r="498" spans="22:50" s="1" customFormat="1">
      <c r="V498" s="2"/>
      <c r="AX498" s="7"/>
    </row>
    <row r="499" spans="22:50" s="1" customFormat="1">
      <c r="V499" s="2"/>
      <c r="AX499" s="7"/>
    </row>
    <row r="500" spans="22:50" s="1" customFormat="1">
      <c r="V500" s="2"/>
      <c r="AX500" s="7"/>
    </row>
    <row r="501" spans="22:50" s="1" customFormat="1">
      <c r="V501" s="2"/>
      <c r="AX501" s="7"/>
    </row>
    <row r="502" spans="22:50" s="1" customFormat="1">
      <c r="V502" s="2"/>
      <c r="AX502" s="7"/>
    </row>
    <row r="503" spans="22:50" s="1" customFormat="1">
      <c r="V503" s="2"/>
      <c r="AX503" s="7"/>
    </row>
    <row r="504" spans="22:50" s="1" customFormat="1">
      <c r="V504" s="2"/>
      <c r="AX504" s="7"/>
    </row>
    <row r="505" spans="22:50" s="1" customFormat="1">
      <c r="V505" s="2"/>
      <c r="AX505" s="7"/>
    </row>
    <row r="506" spans="22:50" s="1" customFormat="1">
      <c r="V506" s="2"/>
      <c r="AX506" s="7"/>
    </row>
    <row r="507" spans="22:50" s="1" customFormat="1">
      <c r="V507" s="2"/>
      <c r="AX507" s="7"/>
    </row>
    <row r="508" spans="22:50" s="1" customFormat="1">
      <c r="V508" s="2"/>
      <c r="AX508" s="7"/>
    </row>
    <row r="509" spans="22:50" s="1" customFormat="1">
      <c r="V509" s="2"/>
      <c r="AX509" s="7"/>
    </row>
    <row r="510" spans="22:50" s="1" customFormat="1">
      <c r="V510" s="2"/>
      <c r="AX510" s="7"/>
    </row>
    <row r="511" spans="22:50" s="1" customFormat="1">
      <c r="V511" s="2"/>
      <c r="AX511" s="7"/>
    </row>
    <row r="512" spans="22:50" s="1" customFormat="1">
      <c r="V512" s="2"/>
      <c r="AX512" s="7"/>
    </row>
    <row r="513" spans="22:50" s="1" customFormat="1">
      <c r="V513" s="2"/>
      <c r="AX513" s="7"/>
    </row>
    <row r="514" spans="22:50" s="1" customFormat="1">
      <c r="V514" s="2"/>
      <c r="AX514" s="7"/>
    </row>
    <row r="515" spans="22:50" s="1" customFormat="1">
      <c r="V515" s="2"/>
      <c r="AX515" s="7"/>
    </row>
    <row r="516" spans="22:50" s="1" customFormat="1">
      <c r="V516" s="2"/>
      <c r="AX516" s="7"/>
    </row>
    <row r="517" spans="22:50" s="1" customFormat="1">
      <c r="V517" s="2"/>
      <c r="AX517" s="7"/>
    </row>
    <row r="518" spans="22:50" s="1" customFormat="1">
      <c r="V518" s="2"/>
      <c r="AX518" s="7"/>
    </row>
    <row r="519" spans="22:50" s="1" customFormat="1">
      <c r="V519" s="2"/>
      <c r="AX519" s="7"/>
    </row>
    <row r="520" spans="22:50" s="1" customFormat="1">
      <c r="V520" s="2"/>
      <c r="AX520" s="7"/>
    </row>
    <row r="521" spans="22:50" s="1" customFormat="1">
      <c r="V521" s="2"/>
      <c r="AX521" s="7"/>
    </row>
    <row r="522" spans="22:50" s="1" customFormat="1">
      <c r="V522" s="2"/>
      <c r="AX522" s="7"/>
    </row>
    <row r="523" spans="22:50" s="1" customFormat="1">
      <c r="V523" s="2"/>
      <c r="AX523" s="7"/>
    </row>
    <row r="524" spans="22:50" s="1" customFormat="1">
      <c r="V524" s="2"/>
      <c r="AX524" s="7"/>
    </row>
    <row r="525" spans="22:50" s="1" customFormat="1">
      <c r="V525" s="2"/>
      <c r="AX525" s="7"/>
    </row>
    <row r="526" spans="22:50" s="1" customFormat="1">
      <c r="V526" s="2"/>
      <c r="AX526" s="7"/>
    </row>
    <row r="527" spans="22:50" s="1" customFormat="1">
      <c r="V527" s="2"/>
      <c r="AX527" s="7"/>
    </row>
    <row r="528" spans="22:50" s="1" customFormat="1">
      <c r="V528" s="2"/>
      <c r="AX528" s="7"/>
    </row>
    <row r="529" spans="22:50" s="1" customFormat="1">
      <c r="V529" s="2"/>
      <c r="AX529" s="7"/>
    </row>
    <row r="530" spans="22:50" s="1" customFormat="1">
      <c r="V530" s="2"/>
      <c r="AX530" s="7"/>
    </row>
    <row r="531" spans="22:50" s="1" customFormat="1">
      <c r="V531" s="2"/>
      <c r="AX531" s="7"/>
    </row>
    <row r="532" spans="22:50" s="1" customFormat="1">
      <c r="V532" s="2"/>
      <c r="AX532" s="7"/>
    </row>
    <row r="533" spans="22:50" s="1" customFormat="1">
      <c r="V533" s="2"/>
      <c r="AX533" s="7"/>
    </row>
    <row r="534" spans="22:50" s="1" customFormat="1">
      <c r="V534" s="2"/>
      <c r="AX534" s="7"/>
    </row>
    <row r="535" spans="22:50" s="1" customFormat="1">
      <c r="V535" s="2"/>
      <c r="AX535" s="7"/>
    </row>
    <row r="536" spans="22:50" s="1" customFormat="1">
      <c r="V536" s="2"/>
      <c r="AX536" s="7"/>
    </row>
    <row r="537" spans="22:50" s="1" customFormat="1">
      <c r="V537" s="2"/>
      <c r="AX537" s="7"/>
    </row>
    <row r="538" spans="22:50" s="1" customFormat="1">
      <c r="V538" s="2"/>
      <c r="AX538" s="7"/>
    </row>
    <row r="539" spans="22:50" s="1" customFormat="1">
      <c r="V539" s="2"/>
      <c r="AX539" s="7"/>
    </row>
    <row r="540" spans="22:50" s="1" customFormat="1">
      <c r="V540" s="2"/>
      <c r="AX540" s="7"/>
    </row>
    <row r="541" spans="22:50" s="1" customFormat="1">
      <c r="V541" s="2"/>
      <c r="AX541" s="7"/>
    </row>
    <row r="542" spans="22:50" s="1" customFormat="1">
      <c r="V542" s="2"/>
      <c r="AX542" s="7"/>
    </row>
    <row r="543" spans="22:50" s="1" customFormat="1">
      <c r="V543" s="2"/>
      <c r="AX543" s="7"/>
    </row>
    <row r="544" spans="22:50" s="1" customFormat="1">
      <c r="V544" s="2"/>
      <c r="AX544" s="7"/>
    </row>
    <row r="545" spans="22:50" s="1" customFormat="1">
      <c r="V545" s="2"/>
      <c r="AX545" s="7"/>
    </row>
    <row r="546" spans="22:50" s="1" customFormat="1">
      <c r="V546" s="2"/>
      <c r="AX546" s="7"/>
    </row>
    <row r="547" spans="22:50" s="1" customFormat="1">
      <c r="V547" s="2"/>
      <c r="AX547" s="7"/>
    </row>
    <row r="548" spans="22:50" s="1" customFormat="1">
      <c r="V548" s="2"/>
      <c r="AX548" s="7"/>
    </row>
    <row r="549" spans="22:50" s="1" customFormat="1">
      <c r="V549" s="2"/>
      <c r="AX549" s="7"/>
    </row>
    <row r="550" spans="22:50" s="1" customFormat="1">
      <c r="V550" s="2"/>
      <c r="AX550" s="7"/>
    </row>
    <row r="551" spans="22:50" s="1" customFormat="1">
      <c r="V551" s="2"/>
      <c r="AX551" s="7"/>
    </row>
    <row r="552" spans="22:50" s="1" customFormat="1">
      <c r="V552" s="2"/>
      <c r="AX552" s="7"/>
    </row>
    <row r="553" spans="22:50" s="1" customFormat="1">
      <c r="V553" s="2"/>
      <c r="AX553" s="7"/>
    </row>
    <row r="554" spans="22:50" s="1" customFormat="1">
      <c r="V554" s="2"/>
      <c r="AX554" s="7"/>
    </row>
    <row r="555" spans="22:50" s="1" customFormat="1">
      <c r="V555" s="2"/>
      <c r="AX555" s="7"/>
    </row>
    <row r="556" spans="22:50" s="1" customFormat="1">
      <c r="V556" s="2"/>
      <c r="AX556" s="7"/>
    </row>
    <row r="557" spans="22:50" s="1" customFormat="1">
      <c r="V557" s="2"/>
      <c r="AX557" s="7"/>
    </row>
    <row r="558" spans="22:50" s="1" customFormat="1">
      <c r="V558" s="2"/>
      <c r="AX558" s="7"/>
    </row>
    <row r="559" spans="22:50" s="1" customFormat="1">
      <c r="V559" s="2"/>
      <c r="AX559" s="7"/>
    </row>
    <row r="560" spans="22:50" s="1" customFormat="1">
      <c r="V560" s="2"/>
      <c r="AX560" s="7"/>
    </row>
    <row r="561" spans="22:50" s="1" customFormat="1">
      <c r="V561" s="2"/>
      <c r="AX561" s="7"/>
    </row>
    <row r="562" spans="22:50" s="1" customFormat="1">
      <c r="V562" s="2"/>
      <c r="AX562" s="7"/>
    </row>
    <row r="563" spans="22:50" s="1" customFormat="1">
      <c r="V563" s="2"/>
      <c r="AX563" s="7"/>
    </row>
    <row r="564" spans="22:50" s="1" customFormat="1">
      <c r="V564" s="2"/>
      <c r="AX564" s="7"/>
    </row>
    <row r="565" spans="22:50" s="1" customFormat="1">
      <c r="V565" s="2"/>
      <c r="AX565" s="7"/>
    </row>
    <row r="566" spans="22:50" s="1" customFormat="1">
      <c r="V566" s="2"/>
      <c r="AX566" s="7"/>
    </row>
    <row r="567" spans="22:50" s="1" customFormat="1">
      <c r="V567" s="2"/>
      <c r="AX567" s="7"/>
    </row>
    <row r="568" spans="22:50" s="1" customFormat="1">
      <c r="V568" s="2"/>
      <c r="AX568" s="7"/>
    </row>
    <row r="569" spans="22:50" s="1" customFormat="1">
      <c r="V569" s="2"/>
      <c r="AX569" s="7"/>
    </row>
    <row r="570" spans="22:50" s="1" customFormat="1">
      <c r="V570" s="2"/>
      <c r="AX570" s="7"/>
    </row>
    <row r="571" spans="22:50" s="1" customFormat="1">
      <c r="V571" s="2"/>
      <c r="AX571" s="7"/>
    </row>
    <row r="572" spans="22:50" s="1" customFormat="1">
      <c r="V572" s="2"/>
      <c r="AX572" s="7"/>
    </row>
    <row r="573" spans="22:50" s="1" customFormat="1">
      <c r="V573" s="2"/>
      <c r="AX573" s="7"/>
    </row>
    <row r="574" spans="22:50" s="1" customFormat="1">
      <c r="V574" s="2"/>
      <c r="AX574" s="7"/>
    </row>
    <row r="575" spans="22:50" s="1" customFormat="1">
      <c r="V575" s="2"/>
      <c r="AX575" s="7"/>
    </row>
    <row r="576" spans="22:50" s="1" customFormat="1">
      <c r="V576" s="2"/>
      <c r="AX576" s="7"/>
    </row>
    <row r="577" spans="22:50" s="1" customFormat="1">
      <c r="V577" s="2"/>
      <c r="AX577" s="7"/>
    </row>
    <row r="578" spans="22:50" s="1" customFormat="1">
      <c r="V578" s="2"/>
      <c r="AX578" s="7"/>
    </row>
    <row r="579" spans="22:50" s="1" customFormat="1">
      <c r="V579" s="2"/>
      <c r="AX579" s="7"/>
    </row>
    <row r="580" spans="22:50" s="1" customFormat="1">
      <c r="V580" s="2"/>
      <c r="AX580" s="7"/>
    </row>
    <row r="581" spans="22:50" s="1" customFormat="1">
      <c r="V581" s="2"/>
      <c r="AX581" s="7"/>
    </row>
    <row r="582" spans="22:50" s="1" customFormat="1">
      <c r="V582" s="2"/>
      <c r="AX582" s="7"/>
    </row>
    <row r="583" spans="22:50" s="1" customFormat="1">
      <c r="V583" s="2"/>
      <c r="AX583" s="7"/>
    </row>
    <row r="584" spans="22:50" s="1" customFormat="1">
      <c r="V584" s="2"/>
      <c r="AX584" s="7"/>
    </row>
    <row r="585" spans="22:50" s="1" customFormat="1">
      <c r="V585" s="2"/>
      <c r="AX585" s="7"/>
    </row>
    <row r="586" spans="22:50" s="1" customFormat="1">
      <c r="V586" s="2"/>
      <c r="AX586" s="7"/>
    </row>
    <row r="587" spans="22:50" s="1" customFormat="1">
      <c r="V587" s="2"/>
      <c r="AX587" s="7"/>
    </row>
    <row r="588" spans="22:50" s="1" customFormat="1">
      <c r="V588" s="2"/>
      <c r="AX588" s="7"/>
    </row>
    <row r="589" spans="22:50" s="1" customFormat="1">
      <c r="V589" s="2"/>
      <c r="AX589" s="7"/>
    </row>
    <row r="590" spans="22:50" s="1" customFormat="1">
      <c r="V590" s="2"/>
      <c r="AX590" s="7"/>
    </row>
    <row r="591" spans="22:50" s="1" customFormat="1">
      <c r="V591" s="2"/>
      <c r="AX591" s="7"/>
    </row>
    <row r="592" spans="22:50" s="1" customFormat="1">
      <c r="V592" s="2"/>
      <c r="AX592" s="7"/>
    </row>
    <row r="593" spans="22:50" s="1" customFormat="1">
      <c r="V593" s="2"/>
      <c r="AX593" s="7"/>
    </row>
    <row r="594" spans="22:50" s="1" customFormat="1">
      <c r="V594" s="2"/>
      <c r="AX594" s="7"/>
    </row>
    <row r="595" spans="22:50" s="1" customFormat="1">
      <c r="V595" s="2"/>
      <c r="AX595" s="7"/>
    </row>
    <row r="596" spans="22:50" s="1" customFormat="1">
      <c r="V596" s="2"/>
      <c r="AX596" s="7"/>
    </row>
    <row r="597" spans="22:50" s="1" customFormat="1">
      <c r="V597" s="2"/>
      <c r="AX597" s="7"/>
    </row>
    <row r="598" spans="22:50" s="1" customFormat="1">
      <c r="V598" s="2"/>
      <c r="AX598" s="7"/>
    </row>
    <row r="599" spans="22:50" s="1" customFormat="1">
      <c r="V599" s="2"/>
      <c r="AX599" s="7"/>
    </row>
    <row r="600" spans="22:50" s="1" customFormat="1">
      <c r="V600" s="2"/>
      <c r="AX600" s="7"/>
    </row>
    <row r="601" spans="22:50" s="1" customFormat="1">
      <c r="V601" s="2"/>
      <c r="AX601" s="7"/>
    </row>
    <row r="602" spans="22:50" s="1" customFormat="1">
      <c r="V602" s="2"/>
      <c r="AX602" s="7"/>
    </row>
    <row r="603" spans="22:50" s="1" customFormat="1">
      <c r="V603" s="2"/>
      <c r="AX603" s="7"/>
    </row>
    <row r="604" spans="22:50" s="1" customFormat="1">
      <c r="V604" s="2"/>
      <c r="AX604" s="7"/>
    </row>
    <row r="605" spans="22:50" s="1" customFormat="1">
      <c r="V605" s="2"/>
      <c r="AX605" s="7"/>
    </row>
    <row r="606" spans="22:50" s="1" customFormat="1">
      <c r="V606" s="2"/>
      <c r="AX606" s="7"/>
    </row>
    <row r="607" spans="22:50" s="1" customFormat="1">
      <c r="V607" s="2"/>
      <c r="AX607" s="7"/>
    </row>
    <row r="608" spans="22:50" s="1" customFormat="1">
      <c r="V608" s="2"/>
      <c r="AX608" s="7"/>
    </row>
    <row r="609" spans="22:50" s="1" customFormat="1">
      <c r="V609" s="2"/>
      <c r="AX609" s="7"/>
    </row>
    <row r="610" spans="22:50" s="1" customFormat="1">
      <c r="V610" s="2"/>
      <c r="AX610" s="7"/>
    </row>
    <row r="611" spans="22:50" s="1" customFormat="1">
      <c r="V611" s="2"/>
      <c r="AX611" s="7"/>
    </row>
    <row r="612" spans="22:50" s="1" customFormat="1">
      <c r="V612" s="2"/>
      <c r="AX612" s="7"/>
    </row>
    <row r="613" spans="22:50" s="1" customFormat="1">
      <c r="V613" s="2"/>
      <c r="AX613" s="7"/>
    </row>
    <row r="614" spans="22:50" s="1" customFormat="1">
      <c r="V614" s="2"/>
      <c r="AX614" s="7"/>
    </row>
    <row r="615" spans="22:50" s="1" customFormat="1">
      <c r="V615" s="2"/>
      <c r="AX615" s="7"/>
    </row>
    <row r="616" spans="22:50" s="1" customFormat="1">
      <c r="V616" s="2"/>
      <c r="AX616" s="7"/>
    </row>
    <row r="617" spans="22:50" s="1" customFormat="1">
      <c r="V617" s="2"/>
      <c r="AX617" s="7"/>
    </row>
    <row r="618" spans="22:50" s="1" customFormat="1">
      <c r="V618" s="2"/>
      <c r="AX618" s="7"/>
    </row>
    <row r="619" spans="22:50" s="1" customFormat="1">
      <c r="V619" s="2"/>
      <c r="AX619" s="7"/>
    </row>
    <row r="620" spans="22:50" s="1" customFormat="1">
      <c r="V620" s="2"/>
      <c r="AX620" s="7"/>
    </row>
    <row r="621" spans="22:50" s="1" customFormat="1">
      <c r="V621" s="2"/>
      <c r="AX621" s="7"/>
    </row>
    <row r="622" spans="22:50" s="1" customFormat="1">
      <c r="V622" s="2"/>
      <c r="AX622" s="7"/>
    </row>
    <row r="623" spans="22:50" s="1" customFormat="1">
      <c r="V623" s="2"/>
      <c r="AX623" s="7"/>
    </row>
    <row r="624" spans="22:50" s="1" customFormat="1">
      <c r="V624" s="2"/>
      <c r="AX624" s="7"/>
    </row>
    <row r="625" spans="22:50" s="1" customFormat="1">
      <c r="V625" s="2"/>
      <c r="AX625" s="7"/>
    </row>
    <row r="626" spans="22:50" s="1" customFormat="1">
      <c r="V626" s="2"/>
      <c r="AX626" s="7"/>
    </row>
    <row r="627" spans="22:50" s="1" customFormat="1">
      <c r="V627" s="2"/>
      <c r="AX627" s="7"/>
    </row>
    <row r="628" spans="22:50" s="1" customFormat="1">
      <c r="V628" s="2"/>
      <c r="AX628" s="7"/>
    </row>
    <row r="629" spans="22:50" s="1" customFormat="1">
      <c r="V629" s="2"/>
      <c r="AX629" s="7"/>
    </row>
    <row r="630" spans="22:50" s="1" customFormat="1">
      <c r="V630" s="2"/>
      <c r="AX630" s="7"/>
    </row>
    <row r="631" spans="22:50" s="1" customFormat="1">
      <c r="V631" s="2"/>
      <c r="AX631" s="7"/>
    </row>
    <row r="632" spans="22:50" s="1" customFormat="1">
      <c r="V632" s="2"/>
      <c r="AX632" s="7"/>
    </row>
    <row r="633" spans="22:50" s="1" customFormat="1">
      <c r="V633" s="2"/>
      <c r="AX633" s="7"/>
    </row>
    <row r="634" spans="22:50" s="1" customFormat="1">
      <c r="V634" s="2"/>
      <c r="AX634" s="7"/>
    </row>
    <row r="635" spans="22:50" s="1" customFormat="1">
      <c r="V635" s="2"/>
      <c r="AX635" s="7"/>
    </row>
    <row r="636" spans="22:50" s="1" customFormat="1" ht="39.75" customHeight="1">
      <c r="V636" s="2"/>
      <c r="AX636" s="7"/>
    </row>
    <row r="637" spans="22:50" s="1" customFormat="1">
      <c r="V637" s="2"/>
      <c r="AX637" s="7"/>
    </row>
    <row r="638" spans="22:50" s="1" customFormat="1">
      <c r="V638" s="2"/>
      <c r="AX638" s="7"/>
    </row>
    <row r="639" spans="22:50" s="1" customFormat="1">
      <c r="V639" s="2"/>
      <c r="AX639" s="7"/>
    </row>
    <row r="640" spans="22:50" s="1" customFormat="1">
      <c r="V640" s="2"/>
      <c r="AX640" s="7"/>
    </row>
    <row r="641" spans="22:50" s="1" customFormat="1">
      <c r="V641" s="2"/>
      <c r="AX641" s="7"/>
    </row>
    <row r="642" spans="22:50" s="1" customFormat="1">
      <c r="V642" s="2"/>
      <c r="AX642" s="7"/>
    </row>
    <row r="643" spans="22:50" s="1" customFormat="1">
      <c r="V643" s="2"/>
      <c r="AX643" s="7"/>
    </row>
    <row r="644" spans="22:50" s="1" customFormat="1">
      <c r="V644" s="2"/>
      <c r="AX644" s="7"/>
    </row>
    <row r="645" spans="22:50" s="1" customFormat="1">
      <c r="V645" s="2"/>
      <c r="AX645" s="7"/>
    </row>
    <row r="646" spans="22:50" s="1" customFormat="1">
      <c r="V646" s="2"/>
      <c r="AX646" s="7"/>
    </row>
    <row r="647" spans="22:50" s="1" customFormat="1">
      <c r="V647" s="2"/>
      <c r="AX647" s="7"/>
    </row>
    <row r="648" spans="22:50" s="1" customFormat="1">
      <c r="V648" s="2"/>
      <c r="AX648" s="7"/>
    </row>
    <row r="649" spans="22:50" s="1" customFormat="1">
      <c r="V649" s="2"/>
      <c r="AX649" s="7"/>
    </row>
    <row r="650" spans="22:50" s="1" customFormat="1">
      <c r="V650" s="2"/>
      <c r="AX650" s="7"/>
    </row>
    <row r="651" spans="22:50" s="1" customFormat="1">
      <c r="V651" s="2"/>
      <c r="AX651" s="7"/>
    </row>
    <row r="652" spans="22:50" s="1" customFormat="1">
      <c r="V652" s="2"/>
      <c r="AX652" s="7"/>
    </row>
    <row r="653" spans="22:50" s="1" customFormat="1">
      <c r="V653" s="2"/>
      <c r="AX653" s="7"/>
    </row>
    <row r="654" spans="22:50" s="1" customFormat="1">
      <c r="V654" s="2"/>
      <c r="AX654" s="7"/>
    </row>
    <row r="655" spans="22:50" s="1" customFormat="1">
      <c r="V655" s="2"/>
      <c r="AX655" s="7"/>
    </row>
    <row r="656" spans="22:50" s="1" customFormat="1">
      <c r="V656" s="2"/>
      <c r="AX656" s="7"/>
    </row>
    <row r="657" spans="22:50" s="1" customFormat="1">
      <c r="V657" s="2"/>
      <c r="AX657" s="7"/>
    </row>
    <row r="658" spans="22:50" s="1" customFormat="1">
      <c r="V658" s="2"/>
      <c r="AX658" s="7"/>
    </row>
    <row r="659" spans="22:50" s="1" customFormat="1">
      <c r="V659" s="2"/>
      <c r="AX659" s="7"/>
    </row>
    <row r="660" spans="22:50" s="1" customFormat="1">
      <c r="V660" s="2"/>
      <c r="AX660" s="7"/>
    </row>
    <row r="661" spans="22:50" s="1" customFormat="1">
      <c r="V661" s="2"/>
      <c r="AX661" s="7"/>
    </row>
    <row r="662" spans="22:50" s="1" customFormat="1">
      <c r="V662" s="2"/>
      <c r="AX662" s="7"/>
    </row>
    <row r="663" spans="22:50" s="1" customFormat="1">
      <c r="V663" s="2"/>
      <c r="AX663" s="7"/>
    </row>
    <row r="664" spans="22:50" s="1" customFormat="1">
      <c r="V664" s="2"/>
      <c r="AX664" s="7"/>
    </row>
    <row r="665" spans="22:50" s="1" customFormat="1">
      <c r="V665" s="2"/>
      <c r="AX665" s="7"/>
    </row>
    <row r="666" spans="22:50" s="1" customFormat="1">
      <c r="V666" s="2"/>
      <c r="AX666" s="7"/>
    </row>
    <row r="667" spans="22:50" s="1" customFormat="1">
      <c r="V667" s="2"/>
      <c r="AX667" s="7"/>
    </row>
    <row r="668" spans="22:50" s="1" customFormat="1">
      <c r="V668" s="2"/>
      <c r="AX668" s="7"/>
    </row>
    <row r="669" spans="22:50" s="1" customFormat="1">
      <c r="V669" s="2"/>
      <c r="AX669" s="7"/>
    </row>
    <row r="670" spans="22:50" s="1" customFormat="1">
      <c r="V670" s="2"/>
      <c r="AX670" s="7"/>
    </row>
    <row r="671" spans="22:50" s="1" customFormat="1">
      <c r="V671" s="2"/>
      <c r="AX671" s="7"/>
    </row>
    <row r="672" spans="22:50" s="1" customFormat="1">
      <c r="V672" s="2"/>
      <c r="AX672" s="7"/>
    </row>
    <row r="673" spans="22:50" s="1" customFormat="1">
      <c r="V673" s="2"/>
      <c r="AX673" s="7"/>
    </row>
    <row r="674" spans="22:50" s="1" customFormat="1">
      <c r="V674" s="2"/>
      <c r="AX674" s="7"/>
    </row>
    <row r="675" spans="22:50" s="1" customFormat="1">
      <c r="V675" s="2"/>
      <c r="AX675" s="7"/>
    </row>
    <row r="676" spans="22:50" s="1" customFormat="1">
      <c r="V676" s="2"/>
      <c r="AX676" s="7"/>
    </row>
    <row r="677" spans="22:50" s="1" customFormat="1">
      <c r="V677" s="2"/>
      <c r="AX677" s="7"/>
    </row>
    <row r="678" spans="22:50" s="1" customFormat="1">
      <c r="V678" s="2"/>
      <c r="AX678" s="7"/>
    </row>
    <row r="679" spans="22:50" s="1" customFormat="1">
      <c r="V679" s="2"/>
      <c r="AX679" s="7"/>
    </row>
    <row r="680" spans="22:50" s="1" customFormat="1">
      <c r="V680" s="2"/>
      <c r="AX680" s="7"/>
    </row>
    <row r="681" spans="22:50" s="1" customFormat="1">
      <c r="V681" s="2"/>
      <c r="AX681" s="7"/>
    </row>
    <row r="682" spans="22:50" s="1" customFormat="1">
      <c r="V682" s="2"/>
      <c r="AX682" s="7"/>
    </row>
    <row r="683" spans="22:50" s="1" customFormat="1">
      <c r="V683" s="2"/>
      <c r="AX683" s="7"/>
    </row>
    <row r="684" spans="22:50" s="1" customFormat="1">
      <c r="V684" s="2"/>
      <c r="AX684" s="7"/>
    </row>
    <row r="685" spans="22:50" s="1" customFormat="1">
      <c r="V685" s="2"/>
      <c r="AX685" s="7"/>
    </row>
    <row r="686" spans="22:50" s="1" customFormat="1">
      <c r="V686" s="2"/>
      <c r="AX686" s="7"/>
    </row>
    <row r="687" spans="22:50" s="1" customFormat="1">
      <c r="V687" s="2"/>
      <c r="AX687" s="7"/>
    </row>
    <row r="688" spans="22:50" s="1" customFormat="1">
      <c r="V688" s="2"/>
      <c r="AX688" s="7"/>
    </row>
    <row r="689" spans="22:50" s="1" customFormat="1">
      <c r="V689" s="2"/>
      <c r="AX689" s="7"/>
    </row>
    <row r="690" spans="22:50" s="1" customFormat="1">
      <c r="V690" s="2"/>
      <c r="AX690" s="7"/>
    </row>
    <row r="691" spans="22:50" s="1" customFormat="1">
      <c r="V691" s="2"/>
      <c r="AX691" s="7"/>
    </row>
    <row r="692" spans="22:50" s="1" customFormat="1">
      <c r="V692" s="2"/>
      <c r="AX692" s="7"/>
    </row>
    <row r="693" spans="22:50" s="1" customFormat="1">
      <c r="V693" s="2"/>
      <c r="AX693" s="7"/>
    </row>
    <row r="694" spans="22:50" s="1" customFormat="1">
      <c r="V694" s="2"/>
      <c r="AX694" s="7"/>
    </row>
    <row r="695" spans="22:50" s="1" customFormat="1">
      <c r="V695" s="2"/>
      <c r="AX695" s="7"/>
    </row>
    <row r="696" spans="22:50" s="1" customFormat="1">
      <c r="V696" s="2"/>
      <c r="AX696" s="7"/>
    </row>
    <row r="697" spans="22:50" s="1" customFormat="1">
      <c r="V697" s="2"/>
      <c r="AX697" s="7"/>
    </row>
    <row r="698" spans="22:50" s="1" customFormat="1">
      <c r="V698" s="2"/>
      <c r="AX698" s="7"/>
    </row>
    <row r="699" spans="22:50" s="1" customFormat="1">
      <c r="V699" s="2"/>
      <c r="AX699" s="7"/>
    </row>
    <row r="700" spans="22:50" s="1" customFormat="1">
      <c r="V700" s="2"/>
      <c r="AX700" s="7"/>
    </row>
    <row r="701" spans="22:50" s="1" customFormat="1">
      <c r="V701" s="2"/>
      <c r="AX701" s="7"/>
    </row>
    <row r="702" spans="22:50" s="1" customFormat="1">
      <c r="V702" s="2"/>
      <c r="AX702" s="7"/>
    </row>
    <row r="703" spans="22:50" s="1" customFormat="1">
      <c r="V703" s="2"/>
      <c r="AX703" s="7"/>
    </row>
    <row r="704" spans="22:50" s="1" customFormat="1">
      <c r="V704" s="2"/>
      <c r="AX704" s="7"/>
    </row>
    <row r="705" spans="22:50" s="1" customFormat="1">
      <c r="V705" s="2"/>
      <c r="AX705" s="7"/>
    </row>
    <row r="706" spans="22:50" s="1" customFormat="1">
      <c r="V706" s="2"/>
      <c r="AX706" s="7"/>
    </row>
    <row r="707" spans="22:50" s="1" customFormat="1">
      <c r="V707" s="2"/>
      <c r="AX707" s="7"/>
    </row>
    <row r="708" spans="22:50" s="1" customFormat="1">
      <c r="V708" s="2"/>
      <c r="AX708" s="7"/>
    </row>
    <row r="709" spans="22:50" s="1" customFormat="1">
      <c r="V709" s="2"/>
      <c r="AX709" s="7"/>
    </row>
    <row r="710" spans="22:50" s="1" customFormat="1">
      <c r="V710" s="2"/>
      <c r="AX710" s="7"/>
    </row>
    <row r="711" spans="22:50" s="1" customFormat="1">
      <c r="V711" s="2"/>
      <c r="AX711" s="7"/>
    </row>
    <row r="712" spans="22:50" s="1" customFormat="1">
      <c r="V712" s="2"/>
      <c r="AX712" s="7"/>
    </row>
    <row r="713" spans="22:50" s="1" customFormat="1">
      <c r="V713" s="2"/>
      <c r="AX713" s="7"/>
    </row>
    <row r="714" spans="22:50" s="1" customFormat="1">
      <c r="V714" s="2"/>
      <c r="AX714" s="7"/>
    </row>
    <row r="715" spans="22:50" s="1" customFormat="1">
      <c r="V715" s="2"/>
      <c r="AX715" s="7"/>
    </row>
    <row r="716" spans="22:50" s="1" customFormat="1">
      <c r="V716" s="2"/>
      <c r="AX716" s="7"/>
    </row>
    <row r="717" spans="22:50" s="1" customFormat="1">
      <c r="V717" s="2"/>
      <c r="AX717" s="7"/>
    </row>
    <row r="718" spans="22:50" s="1" customFormat="1">
      <c r="V718" s="2"/>
      <c r="AX718" s="7"/>
    </row>
    <row r="719" spans="22:50" s="1" customFormat="1">
      <c r="V719" s="2"/>
      <c r="AX719" s="7"/>
    </row>
    <row r="720" spans="22:50" s="1" customFormat="1">
      <c r="V720" s="2"/>
      <c r="AX720" s="7"/>
    </row>
    <row r="721" spans="22:50" s="1" customFormat="1">
      <c r="V721" s="2"/>
      <c r="AX721" s="7"/>
    </row>
    <row r="722" spans="22:50" s="1" customFormat="1">
      <c r="V722" s="2"/>
      <c r="AX722" s="7"/>
    </row>
    <row r="723" spans="22:50" s="1" customFormat="1">
      <c r="V723" s="2"/>
      <c r="AX723" s="7"/>
    </row>
    <row r="724" spans="22:50" s="1" customFormat="1">
      <c r="V724" s="2"/>
      <c r="AX724" s="7"/>
    </row>
    <row r="725" spans="22:50" s="1" customFormat="1">
      <c r="V725" s="2"/>
      <c r="AX725" s="7"/>
    </row>
    <row r="726" spans="22:50" s="1" customFormat="1">
      <c r="V726" s="2"/>
      <c r="AX726" s="7"/>
    </row>
    <row r="727" spans="22:50" s="1" customFormat="1">
      <c r="V727" s="2"/>
      <c r="AX727" s="7"/>
    </row>
    <row r="728" spans="22:50" s="1" customFormat="1">
      <c r="V728" s="2"/>
      <c r="AX728" s="7"/>
    </row>
    <row r="729" spans="22:50" s="1" customFormat="1">
      <c r="V729" s="2"/>
      <c r="AX729" s="7"/>
    </row>
    <row r="730" spans="22:50" s="1" customFormat="1">
      <c r="V730" s="2"/>
      <c r="AX730" s="7"/>
    </row>
    <row r="731" spans="22:50" s="1" customFormat="1">
      <c r="V731" s="2"/>
      <c r="AX731" s="7"/>
    </row>
    <row r="732" spans="22:50" s="1" customFormat="1">
      <c r="V732" s="2"/>
      <c r="AX732" s="7"/>
    </row>
    <row r="733" spans="22:50" s="1" customFormat="1">
      <c r="V733" s="2"/>
      <c r="AX733" s="7"/>
    </row>
    <row r="734" spans="22:50" s="1" customFormat="1">
      <c r="V734" s="2"/>
      <c r="AX734" s="7"/>
    </row>
    <row r="735" spans="22:50" s="1" customFormat="1">
      <c r="V735" s="2"/>
      <c r="AX735" s="7"/>
    </row>
    <row r="736" spans="22:50" s="1" customFormat="1">
      <c r="V736" s="2"/>
      <c r="AX736" s="7"/>
    </row>
    <row r="737" spans="22:50" s="1" customFormat="1">
      <c r="V737" s="2"/>
      <c r="AX737" s="7"/>
    </row>
    <row r="738" spans="22:50" s="1" customFormat="1">
      <c r="V738" s="2"/>
      <c r="AX738" s="7"/>
    </row>
    <row r="739" spans="22:50" s="1" customFormat="1">
      <c r="V739" s="2"/>
      <c r="AX739" s="7"/>
    </row>
    <row r="740" spans="22:50" s="1" customFormat="1">
      <c r="V740" s="2"/>
      <c r="AX740" s="7"/>
    </row>
    <row r="741" spans="22:50" s="1" customFormat="1">
      <c r="V741" s="2"/>
      <c r="AX741" s="7"/>
    </row>
    <row r="742" spans="22:50" s="1" customFormat="1">
      <c r="V742" s="2"/>
      <c r="AX742" s="7"/>
    </row>
    <row r="743" spans="22:50" s="1" customFormat="1">
      <c r="V743" s="2"/>
      <c r="AX743" s="7"/>
    </row>
    <row r="744" spans="22:50" s="1" customFormat="1">
      <c r="V744" s="2"/>
      <c r="AX744" s="7"/>
    </row>
    <row r="745" spans="22:50" s="1" customFormat="1">
      <c r="V745" s="2"/>
      <c r="AX745" s="7"/>
    </row>
    <row r="746" spans="22:50" s="1" customFormat="1">
      <c r="V746" s="2"/>
      <c r="AX746" s="7"/>
    </row>
    <row r="747" spans="22:50" s="1" customFormat="1">
      <c r="V747" s="2"/>
      <c r="AX747" s="7"/>
    </row>
    <row r="748" spans="22:50" s="1" customFormat="1">
      <c r="V748" s="2"/>
      <c r="AX748" s="7"/>
    </row>
    <row r="749" spans="22:50" s="1" customFormat="1">
      <c r="V749" s="2"/>
      <c r="AX749" s="7"/>
    </row>
    <row r="750" spans="22:50" s="1" customFormat="1">
      <c r="V750" s="2"/>
      <c r="AX750" s="7"/>
    </row>
    <row r="751" spans="22:50" s="1" customFormat="1">
      <c r="V751" s="2"/>
      <c r="AX751" s="7"/>
    </row>
    <row r="752" spans="22:50" s="1" customFormat="1">
      <c r="V752" s="2"/>
      <c r="AX752" s="7"/>
    </row>
    <row r="753" spans="22:50" s="1" customFormat="1">
      <c r="V753" s="2"/>
      <c r="AX753" s="7"/>
    </row>
    <row r="754" spans="22:50" s="1" customFormat="1">
      <c r="V754" s="2"/>
      <c r="AX754" s="7"/>
    </row>
    <row r="755" spans="22:50" s="1" customFormat="1">
      <c r="V755" s="2"/>
      <c r="AX755" s="7"/>
    </row>
    <row r="756" spans="22:50" s="1" customFormat="1">
      <c r="V756" s="2"/>
      <c r="AX756" s="7"/>
    </row>
    <row r="757" spans="22:50" s="1" customFormat="1">
      <c r="V757" s="2"/>
      <c r="AX757" s="7"/>
    </row>
    <row r="758" spans="22:50" s="1" customFormat="1">
      <c r="V758" s="2"/>
      <c r="AX758" s="7"/>
    </row>
    <row r="759" spans="22:50" s="1" customFormat="1">
      <c r="V759" s="2"/>
      <c r="AX759" s="7"/>
    </row>
    <row r="760" spans="22:50" s="1" customFormat="1">
      <c r="V760" s="2"/>
      <c r="AX760" s="7"/>
    </row>
    <row r="761" spans="22:50" s="1" customFormat="1">
      <c r="V761" s="2"/>
      <c r="AX761" s="7"/>
    </row>
    <row r="762" spans="22:50" s="1" customFormat="1">
      <c r="V762" s="2"/>
      <c r="AX762" s="7"/>
    </row>
    <row r="763" spans="22:50" s="1" customFormat="1">
      <c r="V763" s="2"/>
      <c r="AX763" s="7"/>
    </row>
    <row r="764" spans="22:50" s="1" customFormat="1">
      <c r="V764" s="2"/>
      <c r="AX764" s="7"/>
    </row>
    <row r="765" spans="22:50" s="1" customFormat="1">
      <c r="V765" s="2"/>
      <c r="AX765" s="7"/>
    </row>
    <row r="766" spans="22:50" s="1" customFormat="1">
      <c r="V766" s="2"/>
      <c r="AX766" s="7"/>
    </row>
    <row r="767" spans="22:50" s="1" customFormat="1">
      <c r="V767" s="2"/>
      <c r="AX767" s="7"/>
    </row>
    <row r="768" spans="22:50" s="1" customFormat="1">
      <c r="V768" s="2"/>
      <c r="AX768" s="7"/>
    </row>
    <row r="769" spans="22:50" s="1" customFormat="1">
      <c r="V769" s="2"/>
      <c r="AX769" s="7"/>
    </row>
    <row r="770" spans="22:50" s="1" customFormat="1">
      <c r="V770" s="2"/>
      <c r="AX770" s="7"/>
    </row>
    <row r="771" spans="22:50" s="1" customFormat="1">
      <c r="V771" s="2"/>
      <c r="AX771" s="7"/>
    </row>
    <row r="772" spans="22:50" s="1" customFormat="1">
      <c r="V772" s="2"/>
      <c r="AX772" s="7"/>
    </row>
    <row r="773" spans="22:50" s="1" customFormat="1">
      <c r="V773" s="2"/>
      <c r="AX773" s="7"/>
    </row>
    <row r="774" spans="22:50" s="1" customFormat="1">
      <c r="V774" s="2"/>
      <c r="AX774" s="7"/>
    </row>
    <row r="775" spans="22:50" s="1" customFormat="1">
      <c r="V775" s="2"/>
      <c r="AX775" s="7"/>
    </row>
    <row r="776" spans="22:50" s="1" customFormat="1">
      <c r="V776" s="2"/>
      <c r="AX776" s="7"/>
    </row>
    <row r="777" spans="22:50" s="1" customFormat="1">
      <c r="V777" s="2"/>
      <c r="AX777" s="7"/>
    </row>
    <row r="778" spans="22:50" s="1" customFormat="1">
      <c r="V778" s="2"/>
      <c r="AX778" s="7"/>
    </row>
    <row r="779" spans="22:50" s="1" customFormat="1">
      <c r="V779" s="2"/>
      <c r="AX779" s="7"/>
    </row>
    <row r="780" spans="22:50" s="1" customFormat="1">
      <c r="V780" s="2"/>
      <c r="AX780" s="7"/>
    </row>
    <row r="781" spans="22:50" s="1" customFormat="1">
      <c r="V781" s="2"/>
      <c r="AX781" s="7"/>
    </row>
    <row r="782" spans="22:50" s="1" customFormat="1">
      <c r="V782" s="2"/>
      <c r="AX782" s="7"/>
    </row>
    <row r="783" spans="22:50" s="1" customFormat="1">
      <c r="V783" s="2"/>
      <c r="AX783" s="7"/>
    </row>
    <row r="784" spans="22:50" s="1" customFormat="1">
      <c r="V784" s="2"/>
      <c r="AX784" s="7"/>
    </row>
    <row r="785" spans="22:50" s="1" customFormat="1">
      <c r="V785" s="2"/>
      <c r="AX785" s="7"/>
    </row>
    <row r="786" spans="22:50" s="1" customFormat="1">
      <c r="V786" s="2"/>
      <c r="AX786" s="7"/>
    </row>
    <row r="787" spans="22:50" s="1" customFormat="1">
      <c r="V787" s="2"/>
      <c r="AX787" s="7"/>
    </row>
    <row r="788" spans="22:50" s="1" customFormat="1">
      <c r="V788" s="2"/>
      <c r="AX788" s="7"/>
    </row>
    <row r="789" spans="22:50" s="1" customFormat="1">
      <c r="V789" s="2"/>
      <c r="AX789" s="7"/>
    </row>
    <row r="790" spans="22:50" s="1" customFormat="1">
      <c r="V790" s="2"/>
      <c r="AX790" s="7"/>
    </row>
    <row r="791" spans="22:50" s="1" customFormat="1">
      <c r="V791" s="2"/>
      <c r="AX791" s="7"/>
    </row>
    <row r="792" spans="22:50" s="1" customFormat="1">
      <c r="V792" s="2"/>
      <c r="AX792" s="7"/>
    </row>
    <row r="793" spans="22:50" s="1" customFormat="1">
      <c r="V793" s="2"/>
      <c r="AX793" s="7"/>
    </row>
    <row r="794" spans="22:50" s="1" customFormat="1">
      <c r="V794" s="2"/>
      <c r="AX794" s="7"/>
    </row>
    <row r="795" spans="22:50" s="1" customFormat="1">
      <c r="V795" s="2"/>
      <c r="AX795" s="7"/>
    </row>
    <row r="796" spans="22:50" s="1" customFormat="1">
      <c r="V796" s="2"/>
      <c r="AX796" s="7"/>
    </row>
    <row r="797" spans="22:50" s="1" customFormat="1">
      <c r="V797" s="2"/>
      <c r="AX797" s="7"/>
    </row>
    <row r="798" spans="22:50" s="1" customFormat="1">
      <c r="V798" s="2"/>
      <c r="AX798" s="7"/>
    </row>
    <row r="799" spans="22:50" s="1" customFormat="1">
      <c r="V799" s="2"/>
      <c r="AX799" s="7"/>
    </row>
    <row r="800" spans="22:50" s="1" customFormat="1">
      <c r="V800" s="2"/>
      <c r="AX800" s="7"/>
    </row>
    <row r="801" spans="22:50" s="1" customFormat="1">
      <c r="V801" s="2"/>
      <c r="AX801" s="7"/>
    </row>
    <row r="802" spans="22:50" s="1" customFormat="1">
      <c r="V802" s="2"/>
      <c r="AX802" s="7"/>
    </row>
    <row r="803" spans="22:50" s="1" customFormat="1">
      <c r="V803" s="2"/>
      <c r="AX803" s="7"/>
    </row>
    <row r="804" spans="22:50" s="1" customFormat="1">
      <c r="V804" s="2"/>
      <c r="AX804" s="7"/>
    </row>
    <row r="805" spans="22:50" s="1" customFormat="1">
      <c r="V805" s="2"/>
      <c r="AX805" s="7"/>
    </row>
    <row r="806" spans="22:50" s="1" customFormat="1">
      <c r="V806" s="2"/>
      <c r="AX806" s="7"/>
    </row>
    <row r="807" spans="22:50" s="1" customFormat="1">
      <c r="V807" s="2"/>
      <c r="AX807" s="7"/>
    </row>
    <row r="808" spans="22:50" s="1" customFormat="1">
      <c r="V808" s="2"/>
      <c r="AX808" s="7"/>
    </row>
    <row r="809" spans="22:50" s="1" customFormat="1">
      <c r="V809" s="2"/>
      <c r="AX809" s="7"/>
    </row>
    <row r="810" spans="22:50" s="1" customFormat="1">
      <c r="V810" s="2"/>
      <c r="AX810" s="7"/>
    </row>
    <row r="811" spans="22:50" s="1" customFormat="1">
      <c r="V811" s="2"/>
      <c r="AX811" s="7"/>
    </row>
    <row r="812" spans="22:50" s="1" customFormat="1">
      <c r="V812" s="2"/>
      <c r="AX812" s="7"/>
    </row>
    <row r="813" spans="22:50" s="1" customFormat="1">
      <c r="V813" s="2"/>
      <c r="AX813" s="7"/>
    </row>
    <row r="814" spans="22:50" s="1" customFormat="1">
      <c r="V814" s="2"/>
      <c r="AX814" s="7"/>
    </row>
    <row r="815" spans="22:50" s="1" customFormat="1">
      <c r="V815" s="2"/>
      <c r="AX815" s="7"/>
    </row>
    <row r="816" spans="22:50" s="1" customFormat="1">
      <c r="V816" s="2"/>
      <c r="AX816" s="7"/>
    </row>
    <row r="817" spans="22:50" s="1" customFormat="1">
      <c r="V817" s="2"/>
      <c r="AX817" s="7"/>
    </row>
    <row r="818" spans="22:50" s="1" customFormat="1">
      <c r="V818" s="2"/>
      <c r="AX818" s="7"/>
    </row>
    <row r="819" spans="22:50" s="1" customFormat="1">
      <c r="V819" s="2"/>
      <c r="AX819" s="7"/>
    </row>
    <row r="820" spans="22:50" s="1" customFormat="1">
      <c r="V820" s="2"/>
      <c r="AX820" s="7"/>
    </row>
    <row r="821" spans="22:50" s="1" customFormat="1">
      <c r="V821" s="2"/>
      <c r="AX821" s="7"/>
    </row>
    <row r="822" spans="22:50" s="1" customFormat="1">
      <c r="V822" s="2"/>
      <c r="AX822" s="7"/>
    </row>
    <row r="823" spans="22:50" s="1" customFormat="1">
      <c r="V823" s="2"/>
      <c r="AX823" s="7"/>
    </row>
    <row r="824" spans="22:50" s="1" customFormat="1">
      <c r="V824" s="2"/>
      <c r="AX824" s="7"/>
    </row>
    <row r="825" spans="22:50" s="1" customFormat="1">
      <c r="V825" s="2"/>
      <c r="AX825" s="7"/>
    </row>
    <row r="826" spans="22:50" s="1" customFormat="1">
      <c r="V826" s="2"/>
      <c r="AX826" s="7"/>
    </row>
    <row r="827" spans="22:50" s="1" customFormat="1">
      <c r="V827" s="2"/>
      <c r="AX827" s="7"/>
    </row>
    <row r="828" spans="22:50" s="1" customFormat="1">
      <c r="V828" s="2"/>
      <c r="AX828" s="7"/>
    </row>
    <row r="829" spans="22:50" s="1" customFormat="1">
      <c r="V829" s="2"/>
      <c r="AX829" s="7"/>
    </row>
    <row r="830" spans="22:50" s="1" customFormat="1">
      <c r="V830" s="2"/>
      <c r="AX830" s="7"/>
    </row>
    <row r="831" spans="22:50" s="1" customFormat="1">
      <c r="V831" s="2"/>
      <c r="AX831" s="7"/>
    </row>
    <row r="832" spans="22:50" s="1" customFormat="1">
      <c r="V832" s="2"/>
      <c r="AX832" s="7"/>
    </row>
    <row r="833" spans="22:50" s="1" customFormat="1">
      <c r="V833" s="2"/>
      <c r="AX833" s="7"/>
    </row>
    <row r="834" spans="22:50" s="1" customFormat="1">
      <c r="V834" s="2"/>
      <c r="AX834" s="7"/>
    </row>
    <row r="835" spans="22:50" s="1" customFormat="1">
      <c r="V835" s="2"/>
      <c r="AX835" s="7"/>
    </row>
    <row r="836" spans="22:50" s="1" customFormat="1">
      <c r="V836" s="2"/>
      <c r="AX836" s="7"/>
    </row>
    <row r="837" spans="22:50" s="1" customFormat="1">
      <c r="V837" s="2"/>
      <c r="AX837" s="7"/>
    </row>
    <row r="838" spans="22:50" s="1" customFormat="1">
      <c r="V838" s="2"/>
      <c r="AX838" s="7"/>
    </row>
    <row r="839" spans="22:50" s="1" customFormat="1">
      <c r="V839" s="2"/>
      <c r="AX839" s="7"/>
    </row>
    <row r="840" spans="22:50" s="1" customFormat="1">
      <c r="V840" s="2"/>
      <c r="AX840" s="7"/>
    </row>
    <row r="841" spans="22:50" s="1" customFormat="1">
      <c r="V841" s="2"/>
      <c r="AX841" s="7"/>
    </row>
    <row r="842" spans="22:50" s="1" customFormat="1">
      <c r="V842" s="2"/>
      <c r="AX842" s="7"/>
    </row>
    <row r="843" spans="22:50" s="1" customFormat="1">
      <c r="V843" s="2"/>
      <c r="AX843" s="7"/>
    </row>
    <row r="844" spans="22:50" s="1" customFormat="1">
      <c r="V844" s="2"/>
      <c r="AX844" s="7"/>
    </row>
    <row r="845" spans="22:50" s="1" customFormat="1">
      <c r="V845" s="2"/>
      <c r="AX845" s="7"/>
    </row>
    <row r="846" spans="22:50" s="1" customFormat="1">
      <c r="V846" s="2"/>
      <c r="AX846" s="7"/>
    </row>
    <row r="847" spans="22:50" s="1" customFormat="1">
      <c r="V847" s="2"/>
      <c r="AX847" s="7"/>
    </row>
    <row r="848" spans="22:50" s="1" customFormat="1">
      <c r="V848" s="2"/>
      <c r="AX848" s="7"/>
    </row>
    <row r="849" spans="22:50" s="1" customFormat="1">
      <c r="V849" s="2"/>
      <c r="AX849" s="7"/>
    </row>
    <row r="850" spans="22:50" s="1" customFormat="1">
      <c r="V850" s="2"/>
      <c r="AX850" s="7"/>
    </row>
    <row r="851" spans="22:50" s="1" customFormat="1">
      <c r="V851" s="2"/>
      <c r="AX851" s="7"/>
    </row>
    <row r="852" spans="22:50" s="1" customFormat="1">
      <c r="V852" s="2"/>
      <c r="AX852" s="7"/>
    </row>
    <row r="853" spans="22:50" s="1" customFormat="1">
      <c r="V853" s="2"/>
      <c r="AX853" s="7"/>
    </row>
    <row r="854" spans="22:50" s="1" customFormat="1">
      <c r="V854" s="2"/>
      <c r="AX854" s="7"/>
    </row>
    <row r="855" spans="22:50" s="1" customFormat="1">
      <c r="V855" s="2"/>
      <c r="AX855" s="7"/>
    </row>
    <row r="856" spans="22:50" s="1" customFormat="1">
      <c r="V856" s="2"/>
      <c r="AX856" s="7"/>
    </row>
    <row r="857" spans="22:50" s="1" customFormat="1">
      <c r="V857" s="2"/>
      <c r="AX857" s="7"/>
    </row>
    <row r="858" spans="22:50" s="1" customFormat="1">
      <c r="V858" s="2"/>
      <c r="AX858" s="7"/>
    </row>
    <row r="859" spans="22:50" s="1" customFormat="1">
      <c r="V859" s="2"/>
      <c r="AX859" s="7"/>
    </row>
    <row r="860" spans="22:50" s="1" customFormat="1">
      <c r="V860" s="2"/>
      <c r="AX860" s="7"/>
    </row>
    <row r="861" spans="22:50" s="1" customFormat="1">
      <c r="V861" s="2"/>
      <c r="AX861" s="7"/>
    </row>
    <row r="862" spans="22:50" s="1" customFormat="1">
      <c r="V862" s="2"/>
      <c r="AX862" s="7"/>
    </row>
    <row r="863" spans="22:50" s="1" customFormat="1">
      <c r="V863" s="2"/>
      <c r="AX863" s="7"/>
    </row>
    <row r="864" spans="22:50" s="1" customFormat="1">
      <c r="V864" s="2"/>
      <c r="AX864" s="7"/>
    </row>
    <row r="865" spans="22:50" s="1" customFormat="1">
      <c r="V865" s="2"/>
      <c r="AX865" s="7"/>
    </row>
    <row r="866" spans="22:50" s="1" customFormat="1">
      <c r="V866" s="2"/>
      <c r="AX866" s="7"/>
    </row>
    <row r="867" spans="22:50" s="1" customFormat="1">
      <c r="V867" s="2"/>
      <c r="AX867" s="7"/>
    </row>
    <row r="868" spans="22:50" s="1" customFormat="1">
      <c r="V868" s="2"/>
      <c r="AX868" s="7"/>
    </row>
    <row r="869" spans="22:50" s="1" customFormat="1">
      <c r="V869" s="2"/>
      <c r="AX869" s="7"/>
    </row>
    <row r="870" spans="22:50" s="1" customFormat="1">
      <c r="V870" s="2"/>
      <c r="AX870" s="7"/>
    </row>
    <row r="871" spans="22:50" s="1" customFormat="1">
      <c r="V871" s="2"/>
      <c r="AX871" s="7"/>
    </row>
    <row r="872" spans="22:50" s="1" customFormat="1">
      <c r="V872" s="2"/>
      <c r="AX872" s="7"/>
    </row>
    <row r="873" spans="22:50" s="1" customFormat="1">
      <c r="V873" s="2"/>
      <c r="AX873" s="7"/>
    </row>
    <row r="874" spans="22:50" s="1" customFormat="1">
      <c r="V874" s="2"/>
      <c r="AX874" s="7"/>
    </row>
    <row r="875" spans="22:50" s="1" customFormat="1">
      <c r="V875" s="2"/>
      <c r="AX875" s="7"/>
    </row>
    <row r="876" spans="22:50" s="1" customFormat="1">
      <c r="V876" s="2"/>
      <c r="AX876" s="7"/>
    </row>
    <row r="877" spans="22:50" s="1" customFormat="1">
      <c r="V877" s="2"/>
      <c r="AX877" s="7"/>
    </row>
    <row r="878" spans="22:50" s="1" customFormat="1">
      <c r="V878" s="2"/>
      <c r="AX878" s="7"/>
    </row>
    <row r="879" spans="22:50" s="1" customFormat="1">
      <c r="V879" s="2"/>
      <c r="AX879" s="7"/>
    </row>
    <row r="880" spans="22:50" s="1" customFormat="1">
      <c r="V880" s="2"/>
      <c r="AX880" s="7"/>
    </row>
    <row r="881" spans="22:50" s="1" customFormat="1">
      <c r="V881" s="2"/>
      <c r="AX881" s="7"/>
    </row>
    <row r="882" spans="22:50" s="1" customFormat="1">
      <c r="V882" s="2"/>
      <c r="AX882" s="7"/>
    </row>
    <row r="883" spans="22:50" s="1" customFormat="1">
      <c r="V883" s="2"/>
      <c r="AX883" s="7"/>
    </row>
    <row r="884" spans="22:50" s="1" customFormat="1">
      <c r="V884" s="2"/>
      <c r="AX884" s="7"/>
    </row>
    <row r="885" spans="22:50" s="1" customFormat="1">
      <c r="V885" s="2"/>
      <c r="AX885" s="7"/>
    </row>
    <row r="886" spans="22:50" s="1" customFormat="1">
      <c r="V886" s="2"/>
      <c r="AX886" s="7"/>
    </row>
    <row r="887" spans="22:50" s="1" customFormat="1">
      <c r="V887" s="2"/>
      <c r="AX887" s="7"/>
    </row>
    <row r="888" spans="22:50" s="1" customFormat="1">
      <c r="V888" s="2"/>
      <c r="AX888" s="7"/>
    </row>
    <row r="889" spans="22:50" s="1" customFormat="1">
      <c r="V889" s="2"/>
      <c r="AX889" s="7"/>
    </row>
    <row r="890" spans="22:50" s="1" customFormat="1">
      <c r="V890" s="2"/>
      <c r="AX890" s="7"/>
    </row>
    <row r="891" spans="22:50" s="1" customFormat="1">
      <c r="V891" s="2"/>
      <c r="AX891" s="7"/>
    </row>
    <row r="892" spans="22:50" s="1" customFormat="1">
      <c r="V892" s="2"/>
      <c r="AX892" s="7"/>
    </row>
    <row r="893" spans="22:50" s="1" customFormat="1">
      <c r="V893" s="2"/>
      <c r="AX893" s="7"/>
    </row>
    <row r="894" spans="22:50" s="1" customFormat="1">
      <c r="V894" s="2"/>
      <c r="AX894" s="7"/>
    </row>
    <row r="895" spans="22:50" s="1" customFormat="1">
      <c r="V895" s="2"/>
      <c r="AX895" s="7"/>
    </row>
    <row r="896" spans="22:50" s="1" customFormat="1">
      <c r="V896" s="2"/>
      <c r="AX896" s="7"/>
    </row>
    <row r="897" spans="22:50" s="1" customFormat="1">
      <c r="V897" s="2"/>
      <c r="AX897" s="7"/>
    </row>
    <row r="898" spans="22:50" s="1" customFormat="1">
      <c r="V898" s="2"/>
      <c r="AX898" s="7"/>
    </row>
    <row r="899" spans="22:50" s="1" customFormat="1">
      <c r="V899" s="2"/>
      <c r="AX899" s="7"/>
    </row>
    <row r="900" spans="22:50" s="1" customFormat="1">
      <c r="V900" s="2"/>
      <c r="AX900" s="7"/>
    </row>
    <row r="901" spans="22:50" s="1" customFormat="1">
      <c r="V901" s="2"/>
      <c r="AX901" s="7"/>
    </row>
    <row r="902" spans="22:50" s="1" customFormat="1">
      <c r="V902" s="2"/>
      <c r="AX902" s="7"/>
    </row>
    <row r="903" spans="22:50" s="1" customFormat="1">
      <c r="V903" s="2"/>
      <c r="AX903" s="7"/>
    </row>
    <row r="904" spans="22:50" s="1" customFormat="1">
      <c r="V904" s="2"/>
      <c r="AX904" s="7"/>
    </row>
    <row r="905" spans="22:50" s="1" customFormat="1">
      <c r="V905" s="2"/>
      <c r="AX905" s="7"/>
    </row>
    <row r="906" spans="22:50" s="1" customFormat="1">
      <c r="V906" s="2"/>
      <c r="AX906" s="7"/>
    </row>
    <row r="907" spans="22:50" s="1" customFormat="1">
      <c r="V907" s="2"/>
      <c r="AX907" s="7"/>
    </row>
    <row r="908" spans="22:50" s="1" customFormat="1">
      <c r="V908" s="2"/>
      <c r="AX908" s="7"/>
    </row>
    <row r="909" spans="22:50" s="1" customFormat="1">
      <c r="V909" s="2"/>
      <c r="AX909" s="7"/>
    </row>
    <row r="910" spans="22:50" s="1" customFormat="1">
      <c r="V910" s="2"/>
      <c r="AX910" s="7"/>
    </row>
    <row r="911" spans="22:50" s="1" customFormat="1">
      <c r="V911" s="2"/>
      <c r="AX911" s="7"/>
    </row>
    <row r="912" spans="22:50" s="1" customFormat="1">
      <c r="V912" s="2"/>
      <c r="AX912" s="7"/>
    </row>
    <row r="913" spans="22:50" s="1" customFormat="1">
      <c r="V913" s="2"/>
      <c r="AX913" s="7"/>
    </row>
    <row r="914" spans="22:50" s="1" customFormat="1">
      <c r="V914" s="2"/>
      <c r="AX914" s="7"/>
    </row>
    <row r="915" spans="22:50" s="1" customFormat="1">
      <c r="V915" s="2"/>
      <c r="AX915" s="7"/>
    </row>
    <row r="916" spans="22:50" s="1" customFormat="1">
      <c r="V916" s="2"/>
      <c r="AX916" s="7"/>
    </row>
    <row r="917" spans="22:50" s="1" customFormat="1">
      <c r="V917" s="2"/>
      <c r="AX917" s="7"/>
    </row>
    <row r="918" spans="22:50" s="1" customFormat="1">
      <c r="V918" s="2"/>
      <c r="AX918" s="7"/>
    </row>
    <row r="919" spans="22:50" s="1" customFormat="1">
      <c r="V919" s="2"/>
      <c r="AX919" s="7"/>
    </row>
    <row r="920" spans="22:50" s="1" customFormat="1">
      <c r="V920" s="2"/>
      <c r="AX920" s="7"/>
    </row>
    <row r="921" spans="22:50" s="1" customFormat="1">
      <c r="V921" s="2"/>
      <c r="AX921" s="7"/>
    </row>
    <row r="922" spans="22:50" s="1" customFormat="1">
      <c r="V922" s="2"/>
      <c r="AX922" s="7"/>
    </row>
    <row r="923" spans="22:50" s="1" customFormat="1">
      <c r="V923" s="2"/>
      <c r="AX923" s="7"/>
    </row>
    <row r="924" spans="22:50" s="1" customFormat="1">
      <c r="V924" s="2"/>
      <c r="AX924" s="7"/>
    </row>
    <row r="925" spans="22:50" s="1" customFormat="1">
      <c r="V925" s="2"/>
      <c r="AX925" s="7"/>
    </row>
    <row r="926" spans="22:50" s="1" customFormat="1">
      <c r="V926" s="2"/>
      <c r="AX926" s="7"/>
    </row>
    <row r="927" spans="22:50" s="1" customFormat="1">
      <c r="V927" s="2"/>
      <c r="AX927" s="7"/>
    </row>
    <row r="928" spans="22:50" s="1" customFormat="1">
      <c r="V928" s="2"/>
      <c r="AX928" s="7"/>
    </row>
    <row r="929" spans="22:50" s="1" customFormat="1">
      <c r="V929" s="2"/>
      <c r="AX929" s="7"/>
    </row>
    <row r="930" spans="22:50" s="1" customFormat="1">
      <c r="V930" s="2"/>
      <c r="AX930" s="7"/>
    </row>
    <row r="931" spans="22:50" s="1" customFormat="1">
      <c r="V931" s="2"/>
      <c r="AX931" s="7"/>
    </row>
    <row r="932" spans="22:50" s="1" customFormat="1">
      <c r="V932" s="2"/>
      <c r="AX932" s="7"/>
    </row>
    <row r="933" spans="22:50" s="1" customFormat="1">
      <c r="V933" s="2"/>
      <c r="AX933" s="7"/>
    </row>
    <row r="934" spans="22:50" s="1" customFormat="1">
      <c r="V934" s="2"/>
      <c r="AX934" s="7"/>
    </row>
    <row r="935" spans="22:50" s="1" customFormat="1">
      <c r="V935" s="2"/>
      <c r="AX935" s="7"/>
    </row>
    <row r="936" spans="22:50" s="1" customFormat="1">
      <c r="V936" s="2"/>
      <c r="AX936" s="7"/>
    </row>
    <row r="937" spans="22:50" s="1" customFormat="1">
      <c r="V937" s="2"/>
      <c r="AX937" s="7"/>
    </row>
    <row r="938" spans="22:50" s="1" customFormat="1">
      <c r="V938" s="2"/>
      <c r="AX938" s="7"/>
    </row>
    <row r="939" spans="22:50" s="1" customFormat="1">
      <c r="V939" s="2"/>
      <c r="AX939" s="7"/>
    </row>
    <row r="940" spans="22:50" s="1" customFormat="1">
      <c r="V940" s="2"/>
      <c r="AX940" s="7"/>
    </row>
    <row r="941" spans="22:50" s="1" customFormat="1">
      <c r="V941" s="2"/>
      <c r="AX941" s="7"/>
    </row>
    <row r="942" spans="22:50" s="1" customFormat="1">
      <c r="V942" s="2"/>
      <c r="AX942" s="7"/>
    </row>
    <row r="943" spans="22:50" s="1" customFormat="1">
      <c r="V943" s="2"/>
      <c r="AX943" s="7"/>
    </row>
    <row r="944" spans="22:50" s="1" customFormat="1">
      <c r="V944" s="2"/>
      <c r="AX944" s="7"/>
    </row>
    <row r="945" spans="22:50" s="1" customFormat="1">
      <c r="V945" s="2"/>
      <c r="AX945" s="7"/>
    </row>
    <row r="946" spans="22:50" s="1" customFormat="1">
      <c r="V946" s="2"/>
      <c r="AX946" s="7"/>
    </row>
    <row r="947" spans="22:50" s="1" customFormat="1">
      <c r="V947" s="2"/>
      <c r="AX947" s="7"/>
    </row>
    <row r="948" spans="22:50" s="1" customFormat="1">
      <c r="V948" s="2"/>
      <c r="AX948" s="7"/>
    </row>
    <row r="949" spans="22:50" s="1" customFormat="1">
      <c r="V949" s="2"/>
      <c r="AX949" s="7"/>
    </row>
    <row r="950" spans="22:50" s="1" customFormat="1">
      <c r="V950" s="2"/>
      <c r="AX950" s="7"/>
    </row>
    <row r="951" spans="22:50" s="1" customFormat="1">
      <c r="V951" s="2"/>
      <c r="AX951" s="7"/>
    </row>
    <row r="952" spans="22:50" s="1" customFormat="1">
      <c r="V952" s="2"/>
      <c r="AX952" s="7"/>
    </row>
    <row r="953" spans="22:50" s="1" customFormat="1">
      <c r="V953" s="2"/>
      <c r="AX953" s="7"/>
    </row>
    <row r="954" spans="22:50" s="1" customFormat="1">
      <c r="V954" s="2"/>
      <c r="AX954" s="7"/>
    </row>
    <row r="955" spans="22:50" s="1" customFormat="1">
      <c r="V955" s="2"/>
      <c r="AX955" s="7"/>
    </row>
  </sheetData>
  <mergeCells count="2">
    <mergeCell ref="A4:A5"/>
    <mergeCell ref="B4:B5"/>
  </mergeCells>
  <printOptions horizontalCentered="1"/>
  <pageMargins left="0.70866141732283472" right="0.70866141732283472" top="0.74803149606299213" bottom="0.74803149606299213" header="0.31496062992125984" footer="0.31496062992125984"/>
  <pageSetup paperSize="9" orientation="portrait" r:id="rId1"/>
  <headerFooter>
    <oddHeader>&amp;L&amp;"Calibri,Fett"&amp;12Empfangs- und Postdienste
&amp;C&amp;"Calibri,Standard"&amp;A</oddHeader>
    <oddFooter>&amp;L&amp;8&amp;F/&amp;D
&amp;R&amp;"Calibri,Standard"&amp;8Seite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AB8C4-0A52-4ABA-A72E-E52854F0EFD8}">
  <sheetPr>
    <tabColor theme="0" tint="-0.249977111117893"/>
    <pageSetUpPr fitToPage="1"/>
  </sheetPr>
  <dimension ref="A1:BK652"/>
  <sheetViews>
    <sheetView view="pageBreakPreview" zoomScale="115" zoomScaleNormal="100" zoomScaleSheetLayoutView="115" zoomScalePageLayoutView="130" workbookViewId="0">
      <selection activeCell="A3" sqref="A3"/>
    </sheetView>
  </sheetViews>
  <sheetFormatPr baseColWidth="10" defaultColWidth="14.85546875" defaultRowHeight="12.75"/>
  <cols>
    <col min="1" max="1" width="61.7109375" style="23" customWidth="1"/>
    <col min="2" max="6" width="3.140625" style="23" customWidth="1"/>
    <col min="7" max="7" width="5.5703125" style="23" customWidth="1"/>
    <col min="8" max="19" width="3.140625" style="23" customWidth="1"/>
    <col min="20" max="20" width="5.28515625" style="23" customWidth="1"/>
    <col min="21" max="25" width="3.140625" style="23" customWidth="1"/>
    <col min="26" max="26" width="9.7109375" style="23" customWidth="1"/>
    <col min="27" max="27" width="15.5703125" style="23" customWidth="1"/>
    <col min="28" max="28" width="13" style="24" customWidth="1"/>
    <col min="29" max="29" width="21.85546875" style="23" customWidth="1"/>
    <col min="30" max="30" width="23.42578125" style="13" customWidth="1"/>
    <col min="31" max="52" width="14.85546875" style="13" customWidth="1"/>
    <col min="53" max="16384" width="14.85546875" style="14"/>
  </cols>
  <sheetData>
    <row r="1" spans="1:63">
      <c r="A1" s="102" t="s">
        <v>55</v>
      </c>
      <c r="B1" s="103" t="s">
        <v>9</v>
      </c>
      <c r="C1" s="103"/>
      <c r="D1" s="103"/>
      <c r="E1" s="103"/>
      <c r="F1" s="103"/>
      <c r="G1" s="103"/>
      <c r="H1" s="103"/>
      <c r="I1" s="103"/>
      <c r="J1" s="103"/>
      <c r="K1" s="103"/>
      <c r="L1" s="103"/>
      <c r="M1" s="103"/>
      <c r="N1" s="103"/>
      <c r="O1" s="103"/>
      <c r="P1" s="103"/>
      <c r="Q1" s="103"/>
      <c r="R1" s="103"/>
      <c r="S1" s="103"/>
      <c r="T1" s="103"/>
      <c r="U1" s="103"/>
      <c r="V1" s="103"/>
      <c r="W1" s="103"/>
      <c r="X1" s="103"/>
      <c r="Y1" s="103"/>
      <c r="Z1" s="13"/>
      <c r="AA1" s="13"/>
      <c r="AB1" s="13"/>
      <c r="AC1" s="13"/>
    </row>
    <row r="2" spans="1:63" ht="33.75" customHeight="1">
      <c r="A2" s="102"/>
      <c r="B2" s="104"/>
      <c r="C2" s="104"/>
      <c r="D2" s="104"/>
      <c r="E2" s="104"/>
      <c r="F2" s="104"/>
      <c r="G2" s="104"/>
      <c r="H2" s="104"/>
      <c r="I2" s="104"/>
      <c r="J2" s="104"/>
      <c r="K2" s="104"/>
      <c r="L2" s="104"/>
      <c r="M2" s="104"/>
      <c r="N2" s="104"/>
      <c r="O2" s="104"/>
      <c r="P2" s="104"/>
      <c r="Q2" s="104"/>
      <c r="R2" s="104"/>
      <c r="S2" s="104"/>
      <c r="T2" s="104"/>
      <c r="U2" s="104"/>
      <c r="V2" s="104"/>
      <c r="W2" s="104"/>
      <c r="X2" s="104"/>
      <c r="Y2" s="104"/>
      <c r="Z2" s="13"/>
      <c r="AA2" s="13"/>
      <c r="AB2" s="13"/>
      <c r="AC2" s="13"/>
    </row>
    <row r="3" spans="1:63" s="18" customFormat="1" ht="25.5">
      <c r="A3" s="48" t="s">
        <v>10</v>
      </c>
      <c r="B3" s="56">
        <v>1</v>
      </c>
      <c r="C3" s="56">
        <v>2</v>
      </c>
      <c r="D3" s="56">
        <v>3</v>
      </c>
      <c r="E3" s="56">
        <v>4</v>
      </c>
      <c r="F3" s="56">
        <v>5</v>
      </c>
      <c r="G3" s="15">
        <v>6</v>
      </c>
      <c r="H3" s="15">
        <v>7</v>
      </c>
      <c r="I3" s="15">
        <v>8</v>
      </c>
      <c r="J3" s="15">
        <v>9</v>
      </c>
      <c r="K3" s="15">
        <v>10</v>
      </c>
      <c r="L3" s="15">
        <v>11</v>
      </c>
      <c r="M3" s="15">
        <v>12</v>
      </c>
      <c r="N3" s="15">
        <v>13</v>
      </c>
      <c r="O3" s="15">
        <v>14</v>
      </c>
      <c r="P3" s="15">
        <v>15</v>
      </c>
      <c r="Q3" s="15">
        <v>16</v>
      </c>
      <c r="R3" s="15">
        <v>17</v>
      </c>
      <c r="S3" s="15">
        <v>18</v>
      </c>
      <c r="T3" s="15">
        <v>19</v>
      </c>
      <c r="U3" s="56">
        <v>20</v>
      </c>
      <c r="V3" s="56">
        <v>21</v>
      </c>
      <c r="W3" s="56">
        <v>22</v>
      </c>
      <c r="X3" s="56">
        <v>23</v>
      </c>
      <c r="Y3" s="56">
        <v>24</v>
      </c>
      <c r="Z3" s="59" t="s">
        <v>11</v>
      </c>
      <c r="AA3" s="60" t="s">
        <v>12</v>
      </c>
      <c r="AB3" s="60" t="s">
        <v>13</v>
      </c>
      <c r="AC3" s="16" t="s">
        <v>14</v>
      </c>
      <c r="AD3" s="13"/>
      <c r="AE3" s="17"/>
      <c r="AF3" s="17"/>
      <c r="AG3" s="17"/>
      <c r="AH3" s="17"/>
      <c r="AI3" s="17"/>
      <c r="AJ3" s="17"/>
      <c r="AK3" s="17"/>
      <c r="AL3" s="17"/>
      <c r="AM3" s="17"/>
      <c r="AN3" s="17"/>
      <c r="AO3" s="17"/>
      <c r="AP3" s="17"/>
      <c r="AQ3" s="17"/>
      <c r="AR3" s="17"/>
      <c r="AS3" s="17"/>
      <c r="AT3" s="17"/>
      <c r="AU3" s="17"/>
      <c r="AV3" s="17"/>
      <c r="AW3" s="17"/>
      <c r="AX3" s="17"/>
      <c r="AY3" s="17"/>
      <c r="AZ3" s="17"/>
    </row>
    <row r="4" spans="1:63" s="20" customFormat="1" ht="125.25" customHeight="1">
      <c r="A4" s="37" t="s">
        <v>32</v>
      </c>
      <c r="B4" s="54"/>
      <c r="C4" s="54"/>
      <c r="D4" s="54"/>
      <c r="E4" s="54"/>
      <c r="F4" s="54"/>
      <c r="G4" s="77">
        <v>0.5</v>
      </c>
      <c r="H4" s="55">
        <v>1</v>
      </c>
      <c r="I4" s="55">
        <v>1</v>
      </c>
      <c r="J4" s="55">
        <v>1</v>
      </c>
      <c r="K4" s="55">
        <v>1</v>
      </c>
      <c r="L4" s="55">
        <v>1</v>
      </c>
      <c r="M4" s="55">
        <v>1</v>
      </c>
      <c r="N4" s="55">
        <v>1</v>
      </c>
      <c r="O4" s="55">
        <v>1</v>
      </c>
      <c r="P4" s="55">
        <v>1</v>
      </c>
      <c r="Q4" s="55">
        <v>1</v>
      </c>
      <c r="R4" s="55">
        <v>1</v>
      </c>
      <c r="S4" s="55">
        <v>1</v>
      </c>
      <c r="T4" s="77">
        <v>0.5</v>
      </c>
      <c r="U4" s="54"/>
      <c r="V4" s="54"/>
      <c r="W4" s="54"/>
      <c r="X4" s="54"/>
      <c r="Y4" s="54"/>
      <c r="Z4" s="65">
        <f>SUM(B4:Y4)*AA4</f>
        <v>3276</v>
      </c>
      <c r="AA4" s="19">
        <v>252</v>
      </c>
      <c r="AB4" s="67"/>
      <c r="AC4" s="57">
        <f>Z4*AB4</f>
        <v>0</v>
      </c>
      <c r="AD4" s="13"/>
      <c r="AE4" s="13"/>
      <c r="AF4" s="13"/>
      <c r="AG4" s="13"/>
      <c r="AH4" s="13"/>
      <c r="AI4" s="13"/>
      <c r="AJ4" s="13"/>
      <c r="AK4" s="13"/>
      <c r="AL4" s="13"/>
      <c r="AM4" s="13"/>
      <c r="AN4" s="13"/>
      <c r="AO4" s="13"/>
      <c r="AP4" s="13"/>
      <c r="AQ4" s="13"/>
      <c r="AR4" s="13"/>
      <c r="AS4" s="13"/>
      <c r="AT4" s="13"/>
      <c r="AU4" s="13"/>
      <c r="AV4" s="13"/>
      <c r="AW4" s="13"/>
      <c r="AX4" s="13"/>
      <c r="AY4" s="13"/>
      <c r="AZ4" s="13"/>
      <c r="BA4" s="14"/>
      <c r="BB4" s="14"/>
      <c r="BC4" s="14"/>
      <c r="BD4" s="14"/>
      <c r="BE4" s="14"/>
      <c r="BF4" s="14"/>
      <c r="BG4" s="14"/>
      <c r="BH4" s="14"/>
      <c r="BI4" s="14"/>
      <c r="BJ4" s="14"/>
      <c r="BK4" s="14"/>
    </row>
    <row r="5" spans="1:63" s="21" customFormat="1">
      <c r="A5" s="105" t="s">
        <v>15</v>
      </c>
      <c r="B5" s="106"/>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7"/>
      <c r="AC5" s="58">
        <f>SUM(AC4:AC4)</f>
        <v>0</v>
      </c>
      <c r="AD5" s="13"/>
      <c r="AE5" s="17"/>
      <c r="AF5" s="17"/>
      <c r="AG5" s="17"/>
      <c r="AH5" s="17"/>
      <c r="AI5" s="17"/>
      <c r="AJ5" s="17"/>
      <c r="AK5" s="17"/>
      <c r="AL5" s="17"/>
      <c r="AM5" s="17"/>
      <c r="AN5" s="17"/>
      <c r="AO5" s="17"/>
      <c r="AP5" s="17"/>
      <c r="AQ5" s="17"/>
      <c r="AR5" s="17"/>
      <c r="AS5" s="17"/>
      <c r="AT5" s="17"/>
      <c r="AU5" s="17"/>
      <c r="AV5" s="17"/>
      <c r="AW5" s="17"/>
      <c r="AX5" s="17"/>
      <c r="AY5" s="17"/>
      <c r="AZ5" s="17"/>
      <c r="BA5" s="18"/>
      <c r="BB5" s="18"/>
      <c r="BC5" s="18"/>
      <c r="BD5" s="18"/>
      <c r="BE5" s="18"/>
      <c r="BF5" s="18"/>
      <c r="BG5" s="18"/>
      <c r="BH5" s="18"/>
      <c r="BI5" s="18"/>
      <c r="BJ5" s="18"/>
      <c r="BK5" s="18"/>
    </row>
    <row r="6" spans="1:63" customFormat="1" ht="15">
      <c r="H6" s="22"/>
      <c r="AD6" s="13"/>
    </row>
    <row r="7" spans="1:63" ht="12.75" customHeight="1">
      <c r="A7" s="22"/>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row>
    <row r="8" spans="1:63" ht="12.75" customHeight="1">
      <c r="A8" s="112" t="s">
        <v>36</v>
      </c>
      <c r="B8" s="113"/>
      <c r="C8" s="113"/>
      <c r="D8" s="113"/>
      <c r="E8" s="113"/>
      <c r="F8" s="113"/>
      <c r="G8" s="113"/>
      <c r="H8" s="113"/>
      <c r="I8" s="113"/>
      <c r="J8" s="113"/>
      <c r="K8" s="113"/>
      <c r="L8" s="113"/>
      <c r="M8" s="113"/>
      <c r="N8" s="113"/>
      <c r="O8" s="113"/>
      <c r="P8" s="113"/>
      <c r="Q8" s="113"/>
      <c r="R8" s="113"/>
      <c r="S8" s="113"/>
      <c r="T8" s="113"/>
      <c r="U8" s="113"/>
      <c r="V8" s="113"/>
      <c r="W8" s="113"/>
      <c r="X8" s="113"/>
      <c r="Y8" s="113"/>
      <c r="Z8" s="113"/>
      <c r="AA8" s="114"/>
      <c r="AB8" s="52" t="s">
        <v>16</v>
      </c>
      <c r="AC8" s="108" t="s">
        <v>14</v>
      </c>
      <c r="AD8" s="14"/>
      <c r="AE8" s="14"/>
      <c r="AF8" s="14"/>
      <c r="AG8" s="14"/>
      <c r="AH8" s="14"/>
      <c r="AI8" s="14"/>
      <c r="AJ8" s="14"/>
      <c r="AK8" s="14"/>
      <c r="AL8" s="14"/>
      <c r="AM8" s="14"/>
      <c r="AN8" s="14"/>
      <c r="AO8" s="14"/>
      <c r="AP8" s="14"/>
      <c r="AQ8" s="14"/>
      <c r="AR8" s="14"/>
      <c r="AS8" s="14"/>
      <c r="AT8" s="14"/>
      <c r="AU8" s="14"/>
      <c r="AV8" s="14"/>
      <c r="AW8" s="14"/>
      <c r="AX8" s="14"/>
      <c r="AY8" s="14"/>
      <c r="AZ8" s="14"/>
    </row>
    <row r="9" spans="1:63" ht="12.75" customHeight="1">
      <c r="A9" s="112"/>
      <c r="B9" s="113"/>
      <c r="C9" s="113"/>
      <c r="D9" s="113"/>
      <c r="E9" s="113"/>
      <c r="F9" s="113"/>
      <c r="G9" s="113"/>
      <c r="H9" s="113"/>
      <c r="I9" s="113"/>
      <c r="J9" s="113"/>
      <c r="K9" s="113"/>
      <c r="L9" s="113"/>
      <c r="M9" s="113"/>
      <c r="N9" s="113"/>
      <c r="O9" s="113"/>
      <c r="P9" s="113"/>
      <c r="Q9" s="113"/>
      <c r="R9" s="113"/>
      <c r="S9" s="113"/>
      <c r="T9" s="113"/>
      <c r="U9" s="113"/>
      <c r="V9" s="113"/>
      <c r="W9" s="113"/>
      <c r="X9" s="113"/>
      <c r="Y9" s="113"/>
      <c r="Z9" s="113"/>
      <c r="AA9" s="114"/>
      <c r="AB9" s="53"/>
      <c r="AC9" s="108"/>
      <c r="AD9" s="14"/>
      <c r="AE9" s="14"/>
      <c r="AF9" s="14"/>
      <c r="AG9" s="14"/>
      <c r="AH9" s="14"/>
      <c r="AI9" s="14"/>
      <c r="AJ9" s="14"/>
      <c r="AK9" s="14"/>
      <c r="AL9" s="14"/>
      <c r="AM9" s="14"/>
      <c r="AN9" s="14"/>
      <c r="AO9" s="14"/>
      <c r="AP9" s="14"/>
      <c r="AQ9" s="14"/>
      <c r="AR9" s="14"/>
      <c r="AS9" s="14"/>
      <c r="AT9" s="14"/>
      <c r="AU9" s="14"/>
      <c r="AV9" s="14"/>
      <c r="AW9" s="14"/>
      <c r="AX9" s="14"/>
      <c r="AY9" s="14"/>
      <c r="AZ9" s="14"/>
    </row>
    <row r="10" spans="1:63" ht="39" customHeight="1">
      <c r="A10" s="109" t="s">
        <v>17</v>
      </c>
      <c r="B10" s="110"/>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1"/>
      <c r="AB10" s="67"/>
      <c r="AC10" s="49">
        <f>AB10</f>
        <v>0</v>
      </c>
      <c r="AD10" s="14"/>
      <c r="AE10" s="14"/>
      <c r="AF10" s="14"/>
      <c r="AG10" s="14"/>
      <c r="AH10" s="14"/>
      <c r="AI10" s="14"/>
      <c r="AJ10" s="14"/>
      <c r="AK10" s="14"/>
      <c r="AL10" s="14"/>
      <c r="AM10" s="14"/>
      <c r="AN10" s="14"/>
      <c r="AO10" s="14"/>
      <c r="AP10" s="14"/>
      <c r="AQ10" s="14"/>
      <c r="AR10" s="14"/>
      <c r="AS10" s="14"/>
      <c r="AT10" s="14"/>
      <c r="AU10" s="14"/>
      <c r="AV10" s="14"/>
      <c r="AW10" s="14"/>
      <c r="AX10" s="14"/>
      <c r="AY10" s="14"/>
      <c r="AZ10" s="14"/>
    </row>
    <row r="11" spans="1:63" ht="12.75" customHeight="1">
      <c r="A11" s="101" t="s">
        <v>18</v>
      </c>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50"/>
      <c r="AC11" s="51">
        <f>SUM(AC10)</f>
        <v>0</v>
      </c>
      <c r="AD11" s="14"/>
      <c r="AE11" s="14"/>
      <c r="AF11" s="14"/>
      <c r="AG11" s="14"/>
      <c r="AH11" s="14"/>
      <c r="AI11" s="14"/>
      <c r="AJ11" s="14"/>
      <c r="AK11" s="14"/>
      <c r="AL11" s="14"/>
      <c r="AM11" s="14"/>
      <c r="AN11" s="14"/>
      <c r="AO11" s="14"/>
      <c r="AP11" s="14"/>
      <c r="AQ11" s="14"/>
      <c r="AR11" s="14"/>
      <c r="AS11" s="14"/>
      <c r="AT11" s="14"/>
      <c r="AU11" s="14"/>
      <c r="AV11" s="14"/>
      <c r="AW11" s="14"/>
      <c r="AX11" s="14"/>
      <c r="AY11" s="14"/>
      <c r="AZ11" s="14"/>
    </row>
    <row r="12" spans="1:63" ht="12.75" customHeight="1">
      <c r="A12" s="101" t="s">
        <v>33</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50"/>
      <c r="AC12" s="51">
        <f>SUM(AC11+AC5)</f>
        <v>0</v>
      </c>
      <c r="AD12" s="14"/>
      <c r="AE12" s="14"/>
      <c r="AF12" s="14"/>
      <c r="AG12" s="14"/>
      <c r="AH12" s="14"/>
      <c r="AI12" s="14"/>
      <c r="AJ12" s="14"/>
      <c r="AK12" s="14"/>
      <c r="AL12" s="14"/>
      <c r="AM12" s="14"/>
      <c r="AN12" s="14"/>
      <c r="AO12" s="14"/>
      <c r="AP12" s="14"/>
      <c r="AQ12" s="14"/>
      <c r="AR12" s="14"/>
      <c r="AS12" s="14"/>
      <c r="AT12" s="14"/>
      <c r="AU12" s="14"/>
      <c r="AV12" s="14"/>
      <c r="AW12" s="14"/>
      <c r="AX12" s="14"/>
      <c r="AY12" s="14"/>
      <c r="AZ12" s="14"/>
    </row>
    <row r="13" spans="1:63" s="20" customFormat="1">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13"/>
      <c r="AE13" s="13"/>
      <c r="AF13" s="13"/>
      <c r="AG13" s="13"/>
      <c r="AH13" s="13"/>
      <c r="AI13" s="13"/>
      <c r="AJ13" s="13"/>
      <c r="AK13" s="13"/>
      <c r="AL13" s="13"/>
      <c r="AM13" s="13"/>
      <c r="AN13" s="13"/>
      <c r="AO13" s="13"/>
      <c r="AP13" s="13"/>
      <c r="AQ13" s="13"/>
      <c r="AR13" s="13"/>
      <c r="AS13" s="13"/>
      <c r="AT13" s="13"/>
      <c r="AU13" s="13"/>
      <c r="AV13" s="13"/>
      <c r="AW13" s="13"/>
      <c r="AX13" s="13"/>
      <c r="AY13" s="13"/>
      <c r="AZ13" s="13"/>
    </row>
    <row r="14" spans="1:63" s="20" customFormat="1">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13"/>
      <c r="AE14" s="13"/>
      <c r="AF14" s="13"/>
      <c r="AG14" s="13"/>
      <c r="AH14" s="13"/>
      <c r="AI14" s="13"/>
      <c r="AJ14" s="13"/>
      <c r="AK14" s="13"/>
      <c r="AL14" s="13"/>
      <c r="AM14" s="13"/>
      <c r="AN14" s="13"/>
      <c r="AO14" s="13"/>
      <c r="AP14" s="13"/>
      <c r="AQ14" s="13"/>
      <c r="AR14" s="13"/>
      <c r="AS14" s="13"/>
      <c r="AT14" s="13"/>
      <c r="AU14" s="13"/>
      <c r="AV14" s="13"/>
      <c r="AW14" s="13"/>
      <c r="AX14" s="13"/>
      <c r="AY14" s="13"/>
      <c r="AZ14" s="13"/>
    </row>
    <row r="15" spans="1:63" s="20" customFormat="1">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68"/>
      <c r="AA15" s="68">
        <v>2027</v>
      </c>
      <c r="AB15" s="68">
        <v>2028</v>
      </c>
      <c r="AC15" s="68">
        <v>2029</v>
      </c>
      <c r="AD15" s="68">
        <v>2030</v>
      </c>
      <c r="AE15" s="68">
        <v>2031</v>
      </c>
      <c r="AF15" s="69" t="s">
        <v>26</v>
      </c>
      <c r="AG15" s="22"/>
      <c r="AH15" s="13"/>
      <c r="AI15" s="13"/>
      <c r="AJ15" s="13"/>
      <c r="AK15" s="13"/>
      <c r="AL15" s="13"/>
      <c r="AM15" s="13"/>
      <c r="AN15" s="13"/>
      <c r="AO15" s="13"/>
      <c r="AP15" s="13"/>
      <c r="AQ15" s="13"/>
      <c r="AR15" s="13"/>
      <c r="AS15" s="13"/>
      <c r="AT15" s="13"/>
      <c r="AU15" s="13"/>
      <c r="AV15" s="13"/>
      <c r="AW15" s="13"/>
      <c r="AX15" s="13"/>
      <c r="AY15" s="13"/>
      <c r="AZ15" s="13"/>
    </row>
    <row r="16" spans="1:63" s="20" customFormat="1" ht="15">
      <c r="A16" s="22"/>
      <c r="B16" s="22"/>
      <c r="C16" s="22"/>
      <c r="D16" s="22"/>
      <c r="E16" s="22"/>
      <c r="F16" s="22"/>
      <c r="G16" s="22"/>
      <c r="H16" s="22"/>
      <c r="I16" s="22"/>
      <c r="J16" s="22"/>
      <c r="K16" s="22"/>
      <c r="L16" s="22"/>
      <c r="M16" s="22"/>
      <c r="N16" s="22"/>
      <c r="O16" s="22"/>
      <c r="P16" s="22"/>
      <c r="Q16" s="22"/>
      <c r="R16" s="62"/>
      <c r="S16" s="63"/>
      <c r="T16" s="63"/>
      <c r="U16" s="64"/>
      <c r="V16" s="22"/>
      <c r="W16" s="22"/>
      <c r="X16" s="22"/>
      <c r="Y16" s="22"/>
      <c r="Z16" s="68"/>
      <c r="AA16" s="68">
        <v>255</v>
      </c>
      <c r="AB16" s="68">
        <v>251</v>
      </c>
      <c r="AC16" s="70">
        <v>251</v>
      </c>
      <c r="AD16" s="70">
        <v>251</v>
      </c>
      <c r="AE16" s="70">
        <v>251</v>
      </c>
      <c r="AF16" s="69">
        <f>AVERAGE(AA16:AE16)</f>
        <v>251.8</v>
      </c>
      <c r="AG16" s="22" t="s">
        <v>27</v>
      </c>
      <c r="AH16" s="13"/>
      <c r="AI16" s="13"/>
      <c r="AJ16" s="13"/>
      <c r="AK16" s="13"/>
      <c r="AL16" s="13"/>
      <c r="AM16" s="13"/>
      <c r="AN16" s="13"/>
      <c r="AO16" s="13"/>
      <c r="AP16" s="13"/>
      <c r="AQ16" s="13"/>
      <c r="AR16" s="13"/>
      <c r="AS16" s="13"/>
      <c r="AT16" s="13"/>
      <c r="AU16" s="13"/>
      <c r="AV16" s="13"/>
      <c r="AW16" s="13"/>
      <c r="AX16" s="13"/>
      <c r="AY16" s="13"/>
      <c r="AZ16" s="13"/>
    </row>
    <row r="17" spans="1:52" s="20" customFormat="1" ht="15">
      <c r="A17" s="22"/>
      <c r="B17" s="22"/>
      <c r="C17" s="22"/>
      <c r="D17" s="22"/>
      <c r="E17" s="22"/>
      <c r="F17" s="22"/>
      <c r="G17" s="22"/>
      <c r="H17" s="22"/>
      <c r="I17" s="22"/>
      <c r="J17" s="22"/>
      <c r="K17" s="22"/>
      <c r="L17" s="22"/>
      <c r="M17" s="22"/>
      <c r="N17" s="22"/>
      <c r="O17" s="22"/>
      <c r="P17" s="22"/>
      <c r="Q17" s="22"/>
      <c r="R17" s="61"/>
      <c r="S17" s="61"/>
      <c r="T17" s="64"/>
      <c r="U17" s="64"/>
      <c r="V17" s="22"/>
      <c r="W17" s="22"/>
      <c r="X17" s="22"/>
      <c r="Y17" s="22"/>
      <c r="Z17" s="22"/>
      <c r="AA17" s="22"/>
      <c r="AB17" s="22"/>
      <c r="AC17" s="22"/>
      <c r="AD17" s="22"/>
      <c r="AE17" s="22"/>
      <c r="AF17" s="22"/>
      <c r="AG17" s="22"/>
      <c r="AH17" s="13"/>
      <c r="AI17" s="13"/>
      <c r="AJ17" s="13"/>
      <c r="AK17" s="13"/>
      <c r="AL17" s="13"/>
      <c r="AM17" s="13"/>
      <c r="AN17" s="13"/>
      <c r="AO17" s="13"/>
      <c r="AP17" s="13"/>
      <c r="AQ17" s="13"/>
      <c r="AR17" s="13"/>
      <c r="AS17" s="13"/>
      <c r="AT17" s="13"/>
      <c r="AU17" s="13"/>
      <c r="AV17" s="13"/>
      <c r="AW17" s="13"/>
      <c r="AX17" s="13"/>
      <c r="AY17" s="13"/>
      <c r="AZ17" s="13"/>
    </row>
    <row r="18" spans="1:52" s="20" customFormat="1" ht="15">
      <c r="A18" s="22"/>
      <c r="B18" s="22"/>
      <c r="C18" s="22"/>
      <c r="D18" s="22"/>
      <c r="E18" s="22"/>
      <c r="F18" s="22"/>
      <c r="G18" s="22"/>
      <c r="H18" s="22"/>
      <c r="I18" s="22"/>
      <c r="J18" s="22"/>
      <c r="K18" s="22"/>
      <c r="L18" s="22"/>
      <c r="M18" s="22"/>
      <c r="N18" s="22"/>
      <c r="O18" s="22"/>
      <c r="P18" s="22"/>
      <c r="Q18" s="22"/>
      <c r="R18" s="61"/>
      <c r="S18" s="61"/>
      <c r="T18" s="64"/>
      <c r="U18" s="64"/>
      <c r="V18" s="22"/>
      <c r="W18" s="22"/>
      <c r="X18" s="22"/>
      <c r="Y18" s="22"/>
      <c r="Z18" s="22"/>
      <c r="AA18" s="22"/>
      <c r="AB18" s="22"/>
      <c r="AC18" s="22"/>
      <c r="AD18" s="22"/>
      <c r="AE18" s="22"/>
      <c r="AF18" s="22"/>
      <c r="AG18" s="22"/>
      <c r="AH18" s="13"/>
      <c r="AI18" s="13"/>
      <c r="AJ18" s="13"/>
      <c r="AK18" s="13"/>
      <c r="AL18" s="13"/>
      <c r="AM18" s="13"/>
      <c r="AN18" s="13"/>
      <c r="AO18" s="13"/>
      <c r="AP18" s="13"/>
      <c r="AQ18" s="13"/>
      <c r="AR18" s="13"/>
      <c r="AS18" s="13"/>
      <c r="AT18" s="13"/>
      <c r="AU18" s="13"/>
      <c r="AV18" s="13"/>
      <c r="AW18" s="13"/>
      <c r="AX18" s="13"/>
      <c r="AY18" s="13"/>
      <c r="AZ18" s="13"/>
    </row>
    <row r="19" spans="1:52" s="20" customFormat="1" ht="15">
      <c r="A19" s="22"/>
      <c r="B19" s="22"/>
      <c r="C19" s="22"/>
      <c r="D19" s="22"/>
      <c r="E19" s="22"/>
      <c r="F19" s="22"/>
      <c r="G19" s="22"/>
      <c r="H19" s="22"/>
      <c r="I19" s="22"/>
      <c r="J19" s="22"/>
      <c r="K19" s="22"/>
      <c r="L19" s="22"/>
      <c r="M19" s="22"/>
      <c r="N19" s="22"/>
      <c r="O19" s="22"/>
      <c r="P19" s="22"/>
      <c r="Q19" s="22"/>
      <c r="R19" s="61"/>
      <c r="S19" s="61"/>
      <c r="T19" s="64"/>
      <c r="U19" s="64"/>
      <c r="V19" s="22"/>
      <c r="W19" s="22"/>
      <c r="X19" s="22"/>
      <c r="Y19" s="22"/>
      <c r="Z19" s="22"/>
      <c r="AA19" s="22"/>
      <c r="AB19" s="22"/>
      <c r="AC19" s="22"/>
      <c r="AD19" s="22"/>
      <c r="AE19" s="22"/>
      <c r="AF19" s="22"/>
      <c r="AG19" s="22"/>
      <c r="AH19" s="13"/>
      <c r="AI19" s="13"/>
      <c r="AJ19" s="13"/>
      <c r="AK19" s="13"/>
      <c r="AL19" s="13"/>
      <c r="AM19" s="13"/>
      <c r="AN19" s="13"/>
      <c r="AO19" s="13"/>
      <c r="AP19" s="13"/>
      <c r="AQ19" s="13"/>
      <c r="AR19" s="13"/>
      <c r="AS19" s="13"/>
      <c r="AT19" s="13"/>
      <c r="AU19" s="13"/>
      <c r="AV19" s="13"/>
      <c r="AW19" s="13"/>
      <c r="AX19" s="13"/>
      <c r="AY19" s="13"/>
      <c r="AZ19" s="13"/>
    </row>
    <row r="20" spans="1:52" s="20" customFormat="1" ht="15">
      <c r="A20" s="22"/>
      <c r="B20" s="22"/>
      <c r="C20" s="22"/>
      <c r="D20" s="22"/>
      <c r="E20" s="22"/>
      <c r="F20" s="22"/>
      <c r="G20" s="22"/>
      <c r="H20" s="22"/>
      <c r="I20" s="22"/>
      <c r="J20" s="22"/>
      <c r="K20" s="22"/>
      <c r="L20" s="22"/>
      <c r="M20" s="22"/>
      <c r="N20" s="22"/>
      <c r="O20" s="22"/>
      <c r="P20" s="22"/>
      <c r="Q20" s="22"/>
      <c r="R20" s="62"/>
      <c r="S20" s="61"/>
      <c r="T20" s="61"/>
      <c r="U20" s="61"/>
      <c r="V20" s="22"/>
      <c r="W20" s="22"/>
      <c r="X20" s="22"/>
      <c r="Y20" s="22"/>
      <c r="Z20" s="22"/>
      <c r="AA20" s="22"/>
      <c r="AB20" s="22"/>
      <c r="AC20" s="22"/>
      <c r="AD20" s="22"/>
      <c r="AE20" s="22"/>
      <c r="AF20" s="22"/>
      <c r="AG20" s="22"/>
      <c r="AH20" s="13"/>
      <c r="AI20" s="13"/>
      <c r="AJ20" s="13"/>
      <c r="AK20" s="13"/>
      <c r="AL20" s="13"/>
      <c r="AM20" s="13"/>
      <c r="AN20" s="13"/>
      <c r="AO20" s="13"/>
      <c r="AP20" s="13"/>
      <c r="AQ20" s="13"/>
      <c r="AR20" s="13"/>
      <c r="AS20" s="13"/>
      <c r="AT20" s="13"/>
      <c r="AU20" s="13"/>
      <c r="AV20" s="13"/>
      <c r="AW20" s="13"/>
      <c r="AX20" s="13"/>
      <c r="AY20" s="13"/>
      <c r="AZ20" s="13"/>
    </row>
    <row r="21" spans="1:52" s="20" customForma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13"/>
      <c r="AI21" s="13"/>
      <c r="AJ21" s="13"/>
      <c r="AK21" s="13"/>
      <c r="AL21" s="13"/>
      <c r="AM21" s="13"/>
      <c r="AN21" s="13"/>
      <c r="AO21" s="13"/>
      <c r="AP21" s="13"/>
      <c r="AQ21" s="13"/>
      <c r="AR21" s="13"/>
      <c r="AS21" s="13"/>
      <c r="AT21" s="13"/>
      <c r="AU21" s="13"/>
      <c r="AV21" s="13"/>
      <c r="AW21" s="13"/>
      <c r="AX21" s="13"/>
      <c r="AY21" s="13"/>
      <c r="AZ21" s="13"/>
    </row>
    <row r="22" spans="1:52" s="20" customForma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13"/>
      <c r="AE22" s="13"/>
      <c r="AF22" s="13"/>
      <c r="AG22" s="13"/>
      <c r="AH22" s="13"/>
      <c r="AI22" s="13"/>
      <c r="AJ22" s="13"/>
      <c r="AK22" s="13"/>
      <c r="AL22" s="13"/>
      <c r="AM22" s="13"/>
      <c r="AN22" s="13"/>
      <c r="AO22" s="13"/>
      <c r="AP22" s="13"/>
      <c r="AQ22" s="13"/>
      <c r="AR22" s="13"/>
      <c r="AS22" s="13"/>
      <c r="AT22" s="13"/>
      <c r="AU22" s="13"/>
      <c r="AV22" s="13"/>
      <c r="AW22" s="13"/>
      <c r="AX22" s="13"/>
      <c r="AY22" s="13"/>
      <c r="AZ22" s="13"/>
    </row>
    <row r="23" spans="1:52" s="20" customForma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13"/>
      <c r="AE23" s="13"/>
      <c r="AF23" s="13"/>
      <c r="AG23" s="13"/>
      <c r="AH23" s="13"/>
      <c r="AI23" s="13"/>
      <c r="AJ23" s="13"/>
      <c r="AK23" s="13"/>
      <c r="AL23" s="13"/>
      <c r="AM23" s="13"/>
      <c r="AN23" s="13"/>
      <c r="AO23" s="13"/>
      <c r="AP23" s="13"/>
      <c r="AQ23" s="13"/>
      <c r="AR23" s="13"/>
      <c r="AS23" s="13"/>
      <c r="AT23" s="13"/>
      <c r="AU23" s="13"/>
      <c r="AV23" s="13"/>
      <c r="AW23" s="13"/>
      <c r="AX23" s="13"/>
      <c r="AY23" s="13"/>
      <c r="AZ23" s="13"/>
    </row>
    <row r="24" spans="1:52" s="20" customForma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13"/>
      <c r="AE24" s="13"/>
      <c r="AF24" s="13"/>
      <c r="AG24" s="13"/>
      <c r="AH24" s="13"/>
      <c r="AI24" s="13"/>
      <c r="AJ24" s="13"/>
      <c r="AK24" s="13"/>
      <c r="AL24" s="13"/>
      <c r="AM24" s="13"/>
      <c r="AN24" s="13"/>
      <c r="AO24" s="13"/>
      <c r="AP24" s="13"/>
      <c r="AQ24" s="13"/>
      <c r="AR24" s="13"/>
      <c r="AS24" s="13"/>
      <c r="AT24" s="13"/>
      <c r="AU24" s="13"/>
      <c r="AV24" s="13"/>
      <c r="AW24" s="13"/>
      <c r="AX24" s="13"/>
      <c r="AY24" s="13"/>
      <c r="AZ24" s="13"/>
    </row>
    <row r="25" spans="1:52" s="20" customForma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13"/>
      <c r="AE25" s="13"/>
      <c r="AF25" s="13"/>
      <c r="AG25" s="13"/>
      <c r="AH25" s="13"/>
      <c r="AI25" s="13"/>
      <c r="AJ25" s="13"/>
      <c r="AK25" s="13"/>
      <c r="AL25" s="13"/>
      <c r="AM25" s="13"/>
      <c r="AN25" s="13"/>
      <c r="AO25" s="13"/>
      <c r="AP25" s="13"/>
      <c r="AQ25" s="13"/>
      <c r="AR25" s="13"/>
      <c r="AS25" s="13"/>
      <c r="AT25" s="13"/>
      <c r="AU25" s="13"/>
      <c r="AV25" s="13"/>
      <c r="AW25" s="13"/>
      <c r="AX25" s="13"/>
      <c r="AY25" s="13"/>
      <c r="AZ25" s="13"/>
    </row>
    <row r="26" spans="1:52" s="20" customForma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13"/>
      <c r="AE26" s="13"/>
      <c r="AF26" s="13"/>
      <c r="AG26" s="13"/>
      <c r="AH26" s="13"/>
      <c r="AI26" s="13"/>
      <c r="AJ26" s="13"/>
      <c r="AK26" s="13"/>
      <c r="AL26" s="13"/>
      <c r="AM26" s="13"/>
      <c r="AN26" s="13"/>
      <c r="AO26" s="13"/>
      <c r="AP26" s="13"/>
      <c r="AQ26" s="13"/>
      <c r="AR26" s="13"/>
      <c r="AS26" s="13"/>
      <c r="AT26" s="13"/>
      <c r="AU26" s="13"/>
      <c r="AV26" s="13"/>
      <c r="AW26" s="13"/>
      <c r="AX26" s="13"/>
      <c r="AY26" s="13"/>
      <c r="AZ26" s="13"/>
    </row>
    <row r="27" spans="1:52" s="20" customForma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13"/>
      <c r="AE27" s="13"/>
      <c r="AF27" s="13"/>
      <c r="AG27" s="13"/>
      <c r="AH27" s="13"/>
      <c r="AI27" s="13"/>
      <c r="AJ27" s="13"/>
      <c r="AK27" s="13"/>
      <c r="AL27" s="13"/>
      <c r="AM27" s="13"/>
      <c r="AN27" s="13"/>
      <c r="AO27" s="13"/>
      <c r="AP27" s="13"/>
      <c r="AQ27" s="13"/>
      <c r="AR27" s="13"/>
      <c r="AS27" s="13"/>
      <c r="AT27" s="13"/>
      <c r="AU27" s="13"/>
      <c r="AV27" s="13"/>
      <c r="AW27" s="13"/>
      <c r="AX27" s="13"/>
      <c r="AY27" s="13"/>
      <c r="AZ27" s="13"/>
    </row>
    <row r="28" spans="1:52" s="20" customForma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13"/>
      <c r="AE28" s="13"/>
      <c r="AF28" s="13"/>
      <c r="AG28" s="13"/>
      <c r="AH28" s="13"/>
      <c r="AI28" s="13"/>
      <c r="AJ28" s="13"/>
      <c r="AK28" s="13"/>
      <c r="AL28" s="13"/>
      <c r="AM28" s="13"/>
      <c r="AN28" s="13"/>
      <c r="AO28" s="13"/>
      <c r="AP28" s="13"/>
      <c r="AQ28" s="13"/>
      <c r="AR28" s="13"/>
      <c r="AS28" s="13"/>
      <c r="AT28" s="13"/>
      <c r="AU28" s="13"/>
      <c r="AV28" s="13"/>
      <c r="AW28" s="13"/>
      <c r="AX28" s="13"/>
      <c r="AY28" s="13"/>
      <c r="AZ28" s="13"/>
    </row>
    <row r="29" spans="1:52" s="20" customForma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13"/>
      <c r="AE29" s="13"/>
      <c r="AF29" s="13"/>
      <c r="AG29" s="13"/>
      <c r="AH29" s="13"/>
      <c r="AI29" s="13"/>
      <c r="AJ29" s="13"/>
      <c r="AK29" s="13"/>
      <c r="AL29" s="13"/>
      <c r="AM29" s="13"/>
      <c r="AN29" s="13"/>
      <c r="AO29" s="13"/>
      <c r="AP29" s="13"/>
      <c r="AQ29" s="13"/>
      <c r="AR29" s="13"/>
      <c r="AS29" s="13"/>
      <c r="AT29" s="13"/>
      <c r="AU29" s="13"/>
      <c r="AV29" s="13"/>
      <c r="AW29" s="13"/>
      <c r="AX29" s="13"/>
      <c r="AY29" s="13"/>
      <c r="AZ29" s="13"/>
    </row>
    <row r="30" spans="1:52" s="20" customForma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13"/>
      <c r="AE30" s="13"/>
      <c r="AF30" s="13"/>
      <c r="AG30" s="13"/>
      <c r="AH30" s="13"/>
      <c r="AI30" s="13"/>
      <c r="AJ30" s="13"/>
      <c r="AK30" s="13"/>
      <c r="AL30" s="13"/>
      <c r="AM30" s="13"/>
      <c r="AN30" s="13"/>
      <c r="AO30" s="13"/>
      <c r="AP30" s="13"/>
      <c r="AQ30" s="13"/>
      <c r="AR30" s="13"/>
      <c r="AS30" s="13"/>
      <c r="AT30" s="13"/>
      <c r="AU30" s="13"/>
      <c r="AV30" s="13"/>
      <c r="AW30" s="13"/>
      <c r="AX30" s="13"/>
      <c r="AY30" s="13"/>
      <c r="AZ30" s="13"/>
    </row>
    <row r="31" spans="1:52" s="20" customForma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13"/>
      <c r="AE31" s="13"/>
      <c r="AF31" s="13"/>
      <c r="AG31" s="13"/>
      <c r="AH31" s="13"/>
      <c r="AI31" s="13"/>
      <c r="AJ31" s="13"/>
      <c r="AK31" s="13"/>
      <c r="AL31" s="13"/>
      <c r="AM31" s="13"/>
      <c r="AN31" s="13"/>
      <c r="AO31" s="13"/>
      <c r="AP31" s="13"/>
      <c r="AQ31" s="13"/>
      <c r="AR31" s="13"/>
      <c r="AS31" s="13"/>
      <c r="AT31" s="13"/>
      <c r="AU31" s="13"/>
      <c r="AV31" s="13"/>
      <c r="AW31" s="13"/>
      <c r="AX31" s="13"/>
      <c r="AY31" s="13"/>
      <c r="AZ31" s="13"/>
    </row>
    <row r="32" spans="1:52" s="20" customForma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13"/>
      <c r="AE32" s="13"/>
      <c r="AF32" s="13"/>
      <c r="AG32" s="13"/>
      <c r="AH32" s="13"/>
      <c r="AI32" s="13"/>
      <c r="AJ32" s="13"/>
      <c r="AK32" s="13"/>
      <c r="AL32" s="13"/>
      <c r="AM32" s="13"/>
      <c r="AN32" s="13"/>
      <c r="AO32" s="13"/>
      <c r="AP32" s="13"/>
      <c r="AQ32" s="13"/>
      <c r="AR32" s="13"/>
      <c r="AS32" s="13"/>
      <c r="AT32" s="13"/>
      <c r="AU32" s="13"/>
      <c r="AV32" s="13"/>
      <c r="AW32" s="13"/>
      <c r="AX32" s="13"/>
      <c r="AY32" s="13"/>
      <c r="AZ32" s="13"/>
    </row>
    <row r="33" spans="1:52" s="20" customForma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13"/>
      <c r="AE33" s="13"/>
      <c r="AF33" s="13"/>
      <c r="AG33" s="13"/>
      <c r="AH33" s="13"/>
      <c r="AI33" s="13"/>
      <c r="AJ33" s="13"/>
      <c r="AK33" s="13"/>
      <c r="AL33" s="13"/>
      <c r="AM33" s="13"/>
      <c r="AN33" s="13"/>
      <c r="AO33" s="13"/>
      <c r="AP33" s="13"/>
      <c r="AQ33" s="13"/>
      <c r="AR33" s="13"/>
      <c r="AS33" s="13"/>
      <c r="AT33" s="13"/>
      <c r="AU33" s="13"/>
      <c r="AV33" s="13"/>
      <c r="AW33" s="13"/>
      <c r="AX33" s="13"/>
      <c r="AY33" s="13"/>
      <c r="AZ33" s="13"/>
    </row>
    <row r="34" spans="1:52" s="20" customForma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13"/>
      <c r="AE34" s="13"/>
      <c r="AF34" s="13"/>
      <c r="AG34" s="13"/>
      <c r="AH34" s="13"/>
      <c r="AI34" s="13"/>
      <c r="AJ34" s="13"/>
      <c r="AK34" s="13"/>
      <c r="AL34" s="13"/>
      <c r="AM34" s="13"/>
      <c r="AN34" s="13"/>
      <c r="AO34" s="13"/>
      <c r="AP34" s="13"/>
      <c r="AQ34" s="13"/>
      <c r="AR34" s="13"/>
      <c r="AS34" s="13"/>
      <c r="AT34" s="13"/>
      <c r="AU34" s="13"/>
      <c r="AV34" s="13"/>
      <c r="AW34" s="13"/>
      <c r="AX34" s="13"/>
      <c r="AY34" s="13"/>
      <c r="AZ34" s="13"/>
    </row>
    <row r="35" spans="1:52" s="20" customForma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13"/>
      <c r="AE35" s="13"/>
      <c r="AF35" s="13"/>
      <c r="AG35" s="13"/>
      <c r="AH35" s="13"/>
      <c r="AI35" s="13"/>
      <c r="AJ35" s="13"/>
      <c r="AK35" s="13"/>
      <c r="AL35" s="13"/>
      <c r="AM35" s="13"/>
      <c r="AN35" s="13"/>
      <c r="AO35" s="13"/>
      <c r="AP35" s="13"/>
      <c r="AQ35" s="13"/>
      <c r="AR35" s="13"/>
      <c r="AS35" s="13"/>
      <c r="AT35" s="13"/>
      <c r="AU35" s="13"/>
      <c r="AV35" s="13"/>
      <c r="AW35" s="13"/>
      <c r="AX35" s="13"/>
      <c r="AY35" s="13"/>
      <c r="AZ35" s="13"/>
    </row>
    <row r="36" spans="1:52" s="20" customForma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13"/>
      <c r="AE36" s="13"/>
      <c r="AF36" s="13"/>
      <c r="AG36" s="13"/>
      <c r="AH36" s="13"/>
      <c r="AI36" s="13"/>
      <c r="AJ36" s="13"/>
      <c r="AK36" s="13"/>
      <c r="AL36" s="13"/>
      <c r="AM36" s="13"/>
      <c r="AN36" s="13"/>
      <c r="AO36" s="13"/>
      <c r="AP36" s="13"/>
      <c r="AQ36" s="13"/>
      <c r="AR36" s="13"/>
      <c r="AS36" s="13"/>
      <c r="AT36" s="13"/>
      <c r="AU36" s="13"/>
      <c r="AV36" s="13"/>
      <c r="AW36" s="13"/>
      <c r="AX36" s="13"/>
      <c r="AY36" s="13"/>
      <c r="AZ36" s="13"/>
    </row>
    <row r="37" spans="1:52" s="20" customForma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13"/>
      <c r="AE37" s="13"/>
      <c r="AF37" s="13"/>
      <c r="AG37" s="13"/>
      <c r="AH37" s="13"/>
      <c r="AI37" s="13"/>
      <c r="AJ37" s="13"/>
      <c r="AK37" s="13"/>
      <c r="AL37" s="13"/>
      <c r="AM37" s="13"/>
      <c r="AN37" s="13"/>
      <c r="AO37" s="13"/>
      <c r="AP37" s="13"/>
      <c r="AQ37" s="13"/>
      <c r="AR37" s="13"/>
      <c r="AS37" s="13"/>
      <c r="AT37" s="13"/>
      <c r="AU37" s="13"/>
      <c r="AV37" s="13"/>
      <c r="AW37" s="13"/>
      <c r="AX37" s="13"/>
      <c r="AY37" s="13"/>
      <c r="AZ37" s="13"/>
    </row>
    <row r="38" spans="1:52" s="20" customForma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13"/>
      <c r="AE38" s="13"/>
      <c r="AF38" s="13"/>
      <c r="AG38" s="13"/>
      <c r="AH38" s="13"/>
      <c r="AI38" s="13"/>
      <c r="AJ38" s="13"/>
      <c r="AK38" s="13"/>
      <c r="AL38" s="13"/>
      <c r="AM38" s="13"/>
      <c r="AN38" s="13"/>
      <c r="AO38" s="13"/>
      <c r="AP38" s="13"/>
      <c r="AQ38" s="13"/>
      <c r="AR38" s="13"/>
      <c r="AS38" s="13"/>
      <c r="AT38" s="13"/>
      <c r="AU38" s="13"/>
      <c r="AV38" s="13"/>
      <c r="AW38" s="13"/>
      <c r="AX38" s="13"/>
      <c r="AY38" s="13"/>
      <c r="AZ38" s="13"/>
    </row>
    <row r="39" spans="1:52" s="20" customForma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13"/>
      <c r="AE39" s="13"/>
      <c r="AF39" s="13"/>
      <c r="AG39" s="13"/>
      <c r="AH39" s="13"/>
      <c r="AI39" s="13"/>
      <c r="AJ39" s="13"/>
      <c r="AK39" s="13"/>
      <c r="AL39" s="13"/>
      <c r="AM39" s="13"/>
      <c r="AN39" s="13"/>
      <c r="AO39" s="13"/>
      <c r="AP39" s="13"/>
      <c r="AQ39" s="13"/>
      <c r="AR39" s="13"/>
      <c r="AS39" s="13"/>
      <c r="AT39" s="13"/>
      <c r="AU39" s="13"/>
      <c r="AV39" s="13"/>
      <c r="AW39" s="13"/>
      <c r="AX39" s="13"/>
      <c r="AY39" s="13"/>
      <c r="AZ39" s="13"/>
    </row>
    <row r="40" spans="1:52" s="20" customForma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13"/>
      <c r="AE40" s="13"/>
      <c r="AF40" s="13"/>
      <c r="AG40" s="13"/>
      <c r="AH40" s="13"/>
      <c r="AI40" s="13"/>
      <c r="AJ40" s="13"/>
      <c r="AK40" s="13"/>
      <c r="AL40" s="13"/>
      <c r="AM40" s="13"/>
      <c r="AN40" s="13"/>
      <c r="AO40" s="13"/>
      <c r="AP40" s="13"/>
      <c r="AQ40" s="13"/>
      <c r="AR40" s="13"/>
      <c r="AS40" s="13"/>
      <c r="AT40" s="13"/>
      <c r="AU40" s="13"/>
      <c r="AV40" s="13"/>
      <c r="AW40" s="13"/>
      <c r="AX40" s="13"/>
      <c r="AY40" s="13"/>
      <c r="AZ40" s="13"/>
    </row>
    <row r="41" spans="1:52" s="20" customForma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13"/>
      <c r="AE41" s="13"/>
      <c r="AF41" s="13"/>
      <c r="AG41" s="13"/>
      <c r="AH41" s="13"/>
      <c r="AI41" s="13"/>
      <c r="AJ41" s="13"/>
      <c r="AK41" s="13"/>
      <c r="AL41" s="13"/>
      <c r="AM41" s="13"/>
      <c r="AN41" s="13"/>
      <c r="AO41" s="13"/>
      <c r="AP41" s="13"/>
      <c r="AQ41" s="13"/>
      <c r="AR41" s="13"/>
      <c r="AS41" s="13"/>
      <c r="AT41" s="13"/>
      <c r="AU41" s="13"/>
      <c r="AV41" s="13"/>
      <c r="AW41" s="13"/>
      <c r="AX41" s="13"/>
      <c r="AY41" s="13"/>
      <c r="AZ41" s="13"/>
    </row>
    <row r="42" spans="1:52" s="20" customForma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13"/>
      <c r="AE42" s="13"/>
      <c r="AF42" s="13"/>
      <c r="AG42" s="13"/>
      <c r="AH42" s="13"/>
      <c r="AI42" s="13"/>
      <c r="AJ42" s="13"/>
      <c r="AK42" s="13"/>
      <c r="AL42" s="13"/>
      <c r="AM42" s="13"/>
      <c r="AN42" s="13"/>
      <c r="AO42" s="13"/>
      <c r="AP42" s="13"/>
      <c r="AQ42" s="13"/>
      <c r="AR42" s="13"/>
      <c r="AS42" s="13"/>
      <c r="AT42" s="13"/>
      <c r="AU42" s="13"/>
      <c r="AV42" s="13"/>
      <c r="AW42" s="13"/>
      <c r="AX42" s="13"/>
      <c r="AY42" s="13"/>
      <c r="AZ42" s="13"/>
    </row>
    <row r="43" spans="1:52" s="20" customForma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13"/>
      <c r="AE43" s="13"/>
      <c r="AF43" s="13"/>
      <c r="AG43" s="13"/>
      <c r="AH43" s="13"/>
      <c r="AI43" s="13"/>
      <c r="AJ43" s="13"/>
      <c r="AK43" s="13"/>
      <c r="AL43" s="13"/>
      <c r="AM43" s="13"/>
      <c r="AN43" s="13"/>
      <c r="AO43" s="13"/>
      <c r="AP43" s="13"/>
      <c r="AQ43" s="13"/>
      <c r="AR43" s="13"/>
      <c r="AS43" s="13"/>
      <c r="AT43" s="13"/>
      <c r="AU43" s="13"/>
      <c r="AV43" s="13"/>
      <c r="AW43" s="13"/>
      <c r="AX43" s="13"/>
      <c r="AY43" s="13"/>
      <c r="AZ43" s="13"/>
    </row>
    <row r="44" spans="1:52" s="20" customForma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13"/>
      <c r="AE44" s="13"/>
      <c r="AF44" s="13"/>
      <c r="AG44" s="13"/>
      <c r="AH44" s="13"/>
      <c r="AI44" s="13"/>
      <c r="AJ44" s="13"/>
      <c r="AK44" s="13"/>
      <c r="AL44" s="13"/>
      <c r="AM44" s="13"/>
      <c r="AN44" s="13"/>
      <c r="AO44" s="13"/>
      <c r="AP44" s="13"/>
      <c r="AQ44" s="13"/>
      <c r="AR44" s="13"/>
      <c r="AS44" s="13"/>
      <c r="AT44" s="13"/>
      <c r="AU44" s="13"/>
      <c r="AV44" s="13"/>
      <c r="AW44" s="13"/>
      <c r="AX44" s="13"/>
      <c r="AY44" s="13"/>
      <c r="AZ44" s="13"/>
    </row>
    <row r="45" spans="1:52" s="20" customForma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13"/>
      <c r="AE45" s="13"/>
      <c r="AF45" s="13"/>
      <c r="AG45" s="13"/>
      <c r="AH45" s="13"/>
      <c r="AI45" s="13"/>
      <c r="AJ45" s="13"/>
      <c r="AK45" s="13"/>
      <c r="AL45" s="13"/>
      <c r="AM45" s="13"/>
      <c r="AN45" s="13"/>
      <c r="AO45" s="13"/>
      <c r="AP45" s="13"/>
      <c r="AQ45" s="13"/>
      <c r="AR45" s="13"/>
      <c r="AS45" s="13"/>
      <c r="AT45" s="13"/>
      <c r="AU45" s="13"/>
      <c r="AV45" s="13"/>
      <c r="AW45" s="13"/>
      <c r="AX45" s="13"/>
      <c r="AY45" s="13"/>
      <c r="AZ45" s="13"/>
    </row>
    <row r="46" spans="1:52" s="20" customForma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13"/>
      <c r="AE46" s="13"/>
      <c r="AF46" s="13"/>
      <c r="AG46" s="13"/>
      <c r="AH46" s="13"/>
      <c r="AI46" s="13"/>
      <c r="AJ46" s="13"/>
      <c r="AK46" s="13"/>
      <c r="AL46" s="13"/>
      <c r="AM46" s="13"/>
      <c r="AN46" s="13"/>
      <c r="AO46" s="13"/>
      <c r="AP46" s="13"/>
      <c r="AQ46" s="13"/>
      <c r="AR46" s="13"/>
      <c r="AS46" s="13"/>
      <c r="AT46" s="13"/>
      <c r="AU46" s="13"/>
      <c r="AV46" s="13"/>
      <c r="AW46" s="13"/>
      <c r="AX46" s="13"/>
      <c r="AY46" s="13"/>
      <c r="AZ46" s="13"/>
    </row>
    <row r="47" spans="1:52" s="20" customForma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13"/>
      <c r="AE47" s="13"/>
      <c r="AF47" s="13"/>
      <c r="AG47" s="13"/>
      <c r="AH47" s="13"/>
      <c r="AI47" s="13"/>
      <c r="AJ47" s="13"/>
      <c r="AK47" s="13"/>
      <c r="AL47" s="13"/>
      <c r="AM47" s="13"/>
      <c r="AN47" s="13"/>
      <c r="AO47" s="13"/>
      <c r="AP47" s="13"/>
      <c r="AQ47" s="13"/>
      <c r="AR47" s="13"/>
      <c r="AS47" s="13"/>
      <c r="AT47" s="13"/>
      <c r="AU47" s="13"/>
      <c r="AV47" s="13"/>
      <c r="AW47" s="13"/>
      <c r="AX47" s="13"/>
      <c r="AY47" s="13"/>
      <c r="AZ47" s="13"/>
    </row>
    <row r="48" spans="1:52" s="20" customForma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13"/>
      <c r="AE48" s="13"/>
      <c r="AF48" s="13"/>
      <c r="AG48" s="13"/>
      <c r="AH48" s="13"/>
      <c r="AI48" s="13"/>
      <c r="AJ48" s="13"/>
      <c r="AK48" s="13"/>
      <c r="AL48" s="13"/>
      <c r="AM48" s="13"/>
      <c r="AN48" s="13"/>
      <c r="AO48" s="13"/>
      <c r="AP48" s="13"/>
      <c r="AQ48" s="13"/>
      <c r="AR48" s="13"/>
      <c r="AS48" s="13"/>
      <c r="AT48" s="13"/>
      <c r="AU48" s="13"/>
      <c r="AV48" s="13"/>
      <c r="AW48" s="13"/>
      <c r="AX48" s="13"/>
      <c r="AY48" s="13"/>
      <c r="AZ48" s="13"/>
    </row>
    <row r="49" spans="1:52" s="20" customForma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13"/>
      <c r="AE49" s="13"/>
      <c r="AF49" s="13"/>
      <c r="AG49" s="13"/>
      <c r="AH49" s="13"/>
      <c r="AI49" s="13"/>
      <c r="AJ49" s="13"/>
      <c r="AK49" s="13"/>
      <c r="AL49" s="13"/>
      <c r="AM49" s="13"/>
      <c r="AN49" s="13"/>
      <c r="AO49" s="13"/>
      <c r="AP49" s="13"/>
      <c r="AQ49" s="13"/>
      <c r="AR49" s="13"/>
      <c r="AS49" s="13"/>
      <c r="AT49" s="13"/>
      <c r="AU49" s="13"/>
      <c r="AV49" s="13"/>
      <c r="AW49" s="13"/>
      <c r="AX49" s="13"/>
      <c r="AY49" s="13"/>
      <c r="AZ49" s="13"/>
    </row>
    <row r="50" spans="1:52" s="20" customForma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13"/>
      <c r="AE50" s="13"/>
      <c r="AF50" s="13"/>
      <c r="AG50" s="13"/>
      <c r="AH50" s="13"/>
      <c r="AI50" s="13"/>
      <c r="AJ50" s="13"/>
      <c r="AK50" s="13"/>
      <c r="AL50" s="13"/>
      <c r="AM50" s="13"/>
      <c r="AN50" s="13"/>
      <c r="AO50" s="13"/>
      <c r="AP50" s="13"/>
      <c r="AQ50" s="13"/>
      <c r="AR50" s="13"/>
      <c r="AS50" s="13"/>
      <c r="AT50" s="13"/>
      <c r="AU50" s="13"/>
      <c r="AV50" s="13"/>
      <c r="AW50" s="13"/>
      <c r="AX50" s="13"/>
      <c r="AY50" s="13"/>
      <c r="AZ50" s="13"/>
    </row>
    <row r="51" spans="1:52" s="20" customForma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13"/>
      <c r="AE51" s="13"/>
      <c r="AF51" s="13"/>
      <c r="AG51" s="13"/>
      <c r="AH51" s="13"/>
      <c r="AI51" s="13"/>
      <c r="AJ51" s="13"/>
      <c r="AK51" s="13"/>
      <c r="AL51" s="13"/>
      <c r="AM51" s="13"/>
      <c r="AN51" s="13"/>
      <c r="AO51" s="13"/>
      <c r="AP51" s="13"/>
      <c r="AQ51" s="13"/>
      <c r="AR51" s="13"/>
      <c r="AS51" s="13"/>
      <c r="AT51" s="13"/>
      <c r="AU51" s="13"/>
      <c r="AV51" s="13"/>
      <c r="AW51" s="13"/>
      <c r="AX51" s="13"/>
      <c r="AY51" s="13"/>
      <c r="AZ51" s="13"/>
    </row>
    <row r="52" spans="1:52" s="20" customForma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13"/>
      <c r="AE52" s="13"/>
      <c r="AF52" s="13"/>
      <c r="AG52" s="13"/>
      <c r="AH52" s="13"/>
      <c r="AI52" s="13"/>
      <c r="AJ52" s="13"/>
      <c r="AK52" s="13"/>
      <c r="AL52" s="13"/>
      <c r="AM52" s="13"/>
      <c r="AN52" s="13"/>
      <c r="AO52" s="13"/>
      <c r="AP52" s="13"/>
      <c r="AQ52" s="13"/>
      <c r="AR52" s="13"/>
      <c r="AS52" s="13"/>
      <c r="AT52" s="13"/>
      <c r="AU52" s="13"/>
      <c r="AV52" s="13"/>
      <c r="AW52" s="13"/>
      <c r="AX52" s="13"/>
      <c r="AY52" s="13"/>
      <c r="AZ52" s="13"/>
    </row>
    <row r="53" spans="1:52" s="20" customForma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13"/>
      <c r="AE53" s="13"/>
      <c r="AF53" s="13"/>
      <c r="AG53" s="13"/>
      <c r="AH53" s="13"/>
      <c r="AI53" s="13"/>
      <c r="AJ53" s="13"/>
      <c r="AK53" s="13"/>
      <c r="AL53" s="13"/>
      <c r="AM53" s="13"/>
      <c r="AN53" s="13"/>
      <c r="AO53" s="13"/>
      <c r="AP53" s="13"/>
      <c r="AQ53" s="13"/>
      <c r="AR53" s="13"/>
      <c r="AS53" s="13"/>
      <c r="AT53" s="13"/>
      <c r="AU53" s="13"/>
      <c r="AV53" s="13"/>
      <c r="AW53" s="13"/>
      <c r="AX53" s="13"/>
      <c r="AY53" s="13"/>
      <c r="AZ53" s="13"/>
    </row>
    <row r="54" spans="1:52" s="20" customForma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13"/>
      <c r="AE54" s="13"/>
      <c r="AF54" s="13"/>
      <c r="AG54" s="13"/>
      <c r="AH54" s="13"/>
      <c r="AI54" s="13"/>
      <c r="AJ54" s="13"/>
      <c r="AK54" s="13"/>
      <c r="AL54" s="13"/>
      <c r="AM54" s="13"/>
      <c r="AN54" s="13"/>
      <c r="AO54" s="13"/>
      <c r="AP54" s="13"/>
      <c r="AQ54" s="13"/>
      <c r="AR54" s="13"/>
      <c r="AS54" s="13"/>
      <c r="AT54" s="13"/>
      <c r="AU54" s="13"/>
      <c r="AV54" s="13"/>
      <c r="AW54" s="13"/>
      <c r="AX54" s="13"/>
      <c r="AY54" s="13"/>
      <c r="AZ54" s="13"/>
    </row>
    <row r="55" spans="1:52" s="20" customForma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13"/>
      <c r="AE55" s="13"/>
      <c r="AF55" s="13"/>
      <c r="AG55" s="13"/>
      <c r="AH55" s="13"/>
      <c r="AI55" s="13"/>
      <c r="AJ55" s="13"/>
      <c r="AK55" s="13"/>
      <c r="AL55" s="13"/>
      <c r="AM55" s="13"/>
      <c r="AN55" s="13"/>
      <c r="AO55" s="13"/>
      <c r="AP55" s="13"/>
      <c r="AQ55" s="13"/>
      <c r="AR55" s="13"/>
      <c r="AS55" s="13"/>
      <c r="AT55" s="13"/>
      <c r="AU55" s="13"/>
      <c r="AV55" s="13"/>
      <c r="AW55" s="13"/>
      <c r="AX55" s="13"/>
      <c r="AY55" s="13"/>
      <c r="AZ55" s="13"/>
    </row>
    <row r="56" spans="1:52" s="20" customForma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13"/>
      <c r="AE56" s="13"/>
      <c r="AF56" s="13"/>
      <c r="AG56" s="13"/>
      <c r="AH56" s="13"/>
      <c r="AI56" s="13"/>
      <c r="AJ56" s="13"/>
      <c r="AK56" s="13"/>
      <c r="AL56" s="13"/>
      <c r="AM56" s="13"/>
      <c r="AN56" s="13"/>
      <c r="AO56" s="13"/>
      <c r="AP56" s="13"/>
      <c r="AQ56" s="13"/>
      <c r="AR56" s="13"/>
      <c r="AS56" s="13"/>
      <c r="AT56" s="13"/>
      <c r="AU56" s="13"/>
      <c r="AV56" s="13"/>
      <c r="AW56" s="13"/>
      <c r="AX56" s="13"/>
      <c r="AY56" s="13"/>
      <c r="AZ56" s="13"/>
    </row>
    <row r="57" spans="1:52" s="20" customForma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13"/>
      <c r="AE57" s="13"/>
      <c r="AF57" s="13"/>
      <c r="AG57" s="13"/>
      <c r="AH57" s="13"/>
      <c r="AI57" s="13"/>
      <c r="AJ57" s="13"/>
      <c r="AK57" s="13"/>
      <c r="AL57" s="13"/>
      <c r="AM57" s="13"/>
      <c r="AN57" s="13"/>
      <c r="AO57" s="13"/>
      <c r="AP57" s="13"/>
      <c r="AQ57" s="13"/>
      <c r="AR57" s="13"/>
      <c r="AS57" s="13"/>
      <c r="AT57" s="13"/>
      <c r="AU57" s="13"/>
      <c r="AV57" s="13"/>
      <c r="AW57" s="13"/>
      <c r="AX57" s="13"/>
      <c r="AY57" s="13"/>
      <c r="AZ57" s="13"/>
    </row>
    <row r="58" spans="1:52" s="20" customForma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13"/>
      <c r="AE58" s="13"/>
      <c r="AF58" s="13"/>
      <c r="AG58" s="13"/>
      <c r="AH58" s="13"/>
      <c r="AI58" s="13"/>
      <c r="AJ58" s="13"/>
      <c r="AK58" s="13"/>
      <c r="AL58" s="13"/>
      <c r="AM58" s="13"/>
      <c r="AN58" s="13"/>
      <c r="AO58" s="13"/>
      <c r="AP58" s="13"/>
      <c r="AQ58" s="13"/>
      <c r="AR58" s="13"/>
      <c r="AS58" s="13"/>
      <c r="AT58" s="13"/>
      <c r="AU58" s="13"/>
      <c r="AV58" s="13"/>
      <c r="AW58" s="13"/>
      <c r="AX58" s="13"/>
      <c r="AY58" s="13"/>
      <c r="AZ58" s="13"/>
    </row>
    <row r="59" spans="1:52" s="20" customForma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13"/>
      <c r="AE59" s="13"/>
      <c r="AF59" s="13"/>
      <c r="AG59" s="13"/>
      <c r="AH59" s="13"/>
      <c r="AI59" s="13"/>
      <c r="AJ59" s="13"/>
      <c r="AK59" s="13"/>
      <c r="AL59" s="13"/>
      <c r="AM59" s="13"/>
      <c r="AN59" s="13"/>
      <c r="AO59" s="13"/>
      <c r="AP59" s="13"/>
      <c r="AQ59" s="13"/>
      <c r="AR59" s="13"/>
      <c r="AS59" s="13"/>
      <c r="AT59" s="13"/>
      <c r="AU59" s="13"/>
      <c r="AV59" s="13"/>
      <c r="AW59" s="13"/>
      <c r="AX59" s="13"/>
      <c r="AY59" s="13"/>
      <c r="AZ59" s="13"/>
    </row>
    <row r="60" spans="1:52" s="20" customForma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13"/>
      <c r="AE60" s="13"/>
      <c r="AF60" s="13"/>
      <c r="AG60" s="13"/>
      <c r="AH60" s="13"/>
      <c r="AI60" s="13"/>
      <c r="AJ60" s="13"/>
      <c r="AK60" s="13"/>
      <c r="AL60" s="13"/>
      <c r="AM60" s="13"/>
      <c r="AN60" s="13"/>
      <c r="AO60" s="13"/>
      <c r="AP60" s="13"/>
      <c r="AQ60" s="13"/>
      <c r="AR60" s="13"/>
      <c r="AS60" s="13"/>
      <c r="AT60" s="13"/>
      <c r="AU60" s="13"/>
      <c r="AV60" s="13"/>
      <c r="AW60" s="13"/>
      <c r="AX60" s="13"/>
      <c r="AY60" s="13"/>
      <c r="AZ60" s="13"/>
    </row>
    <row r="61" spans="1:52" s="20" customForma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13"/>
      <c r="AE61" s="13"/>
      <c r="AF61" s="13"/>
      <c r="AG61" s="13"/>
      <c r="AH61" s="13"/>
      <c r="AI61" s="13"/>
      <c r="AJ61" s="13"/>
      <c r="AK61" s="13"/>
      <c r="AL61" s="13"/>
      <c r="AM61" s="13"/>
      <c r="AN61" s="13"/>
      <c r="AO61" s="13"/>
      <c r="AP61" s="13"/>
      <c r="AQ61" s="13"/>
      <c r="AR61" s="13"/>
      <c r="AS61" s="13"/>
      <c r="AT61" s="13"/>
      <c r="AU61" s="13"/>
      <c r="AV61" s="13"/>
      <c r="AW61" s="13"/>
      <c r="AX61" s="13"/>
      <c r="AY61" s="13"/>
      <c r="AZ61" s="13"/>
    </row>
    <row r="62" spans="1:52" s="20" customForma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13"/>
      <c r="AE62" s="13"/>
      <c r="AF62" s="13"/>
      <c r="AG62" s="13"/>
      <c r="AH62" s="13"/>
      <c r="AI62" s="13"/>
      <c r="AJ62" s="13"/>
      <c r="AK62" s="13"/>
      <c r="AL62" s="13"/>
      <c r="AM62" s="13"/>
      <c r="AN62" s="13"/>
      <c r="AO62" s="13"/>
      <c r="AP62" s="13"/>
      <c r="AQ62" s="13"/>
      <c r="AR62" s="13"/>
      <c r="AS62" s="13"/>
      <c r="AT62" s="13"/>
      <c r="AU62" s="13"/>
      <c r="AV62" s="13"/>
      <c r="AW62" s="13"/>
      <c r="AX62" s="13"/>
      <c r="AY62" s="13"/>
      <c r="AZ62" s="13"/>
    </row>
    <row r="63" spans="1:52" s="20" customForma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13"/>
      <c r="AE63" s="13"/>
      <c r="AF63" s="13"/>
      <c r="AG63" s="13"/>
      <c r="AH63" s="13"/>
      <c r="AI63" s="13"/>
      <c r="AJ63" s="13"/>
      <c r="AK63" s="13"/>
      <c r="AL63" s="13"/>
      <c r="AM63" s="13"/>
      <c r="AN63" s="13"/>
      <c r="AO63" s="13"/>
      <c r="AP63" s="13"/>
      <c r="AQ63" s="13"/>
      <c r="AR63" s="13"/>
      <c r="AS63" s="13"/>
      <c r="AT63" s="13"/>
      <c r="AU63" s="13"/>
      <c r="AV63" s="13"/>
      <c r="AW63" s="13"/>
      <c r="AX63" s="13"/>
      <c r="AY63" s="13"/>
      <c r="AZ63" s="13"/>
    </row>
    <row r="64" spans="1:52" s="20" customForma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13"/>
      <c r="AE64" s="13"/>
      <c r="AF64" s="13"/>
      <c r="AG64" s="13"/>
      <c r="AH64" s="13"/>
      <c r="AI64" s="13"/>
      <c r="AJ64" s="13"/>
      <c r="AK64" s="13"/>
      <c r="AL64" s="13"/>
      <c r="AM64" s="13"/>
      <c r="AN64" s="13"/>
      <c r="AO64" s="13"/>
      <c r="AP64" s="13"/>
      <c r="AQ64" s="13"/>
      <c r="AR64" s="13"/>
      <c r="AS64" s="13"/>
      <c r="AT64" s="13"/>
      <c r="AU64" s="13"/>
      <c r="AV64" s="13"/>
      <c r="AW64" s="13"/>
      <c r="AX64" s="13"/>
      <c r="AY64" s="13"/>
      <c r="AZ64" s="13"/>
    </row>
    <row r="65" spans="1:52" s="20" customForma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13"/>
      <c r="AE65" s="13"/>
      <c r="AF65" s="13"/>
      <c r="AG65" s="13"/>
      <c r="AH65" s="13"/>
      <c r="AI65" s="13"/>
      <c r="AJ65" s="13"/>
      <c r="AK65" s="13"/>
      <c r="AL65" s="13"/>
      <c r="AM65" s="13"/>
      <c r="AN65" s="13"/>
      <c r="AO65" s="13"/>
      <c r="AP65" s="13"/>
      <c r="AQ65" s="13"/>
      <c r="AR65" s="13"/>
      <c r="AS65" s="13"/>
      <c r="AT65" s="13"/>
      <c r="AU65" s="13"/>
      <c r="AV65" s="13"/>
      <c r="AW65" s="13"/>
      <c r="AX65" s="13"/>
      <c r="AY65" s="13"/>
      <c r="AZ65" s="13"/>
    </row>
    <row r="66" spans="1:52" s="20" customForma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13"/>
      <c r="AE66" s="13"/>
      <c r="AF66" s="13"/>
      <c r="AG66" s="13"/>
      <c r="AH66" s="13"/>
      <c r="AI66" s="13"/>
      <c r="AJ66" s="13"/>
      <c r="AK66" s="13"/>
      <c r="AL66" s="13"/>
      <c r="AM66" s="13"/>
      <c r="AN66" s="13"/>
      <c r="AO66" s="13"/>
      <c r="AP66" s="13"/>
      <c r="AQ66" s="13"/>
      <c r="AR66" s="13"/>
      <c r="AS66" s="13"/>
      <c r="AT66" s="13"/>
      <c r="AU66" s="13"/>
      <c r="AV66" s="13"/>
      <c r="AW66" s="13"/>
      <c r="AX66" s="13"/>
      <c r="AY66" s="13"/>
      <c r="AZ66" s="13"/>
    </row>
    <row r="67" spans="1:52" s="20" customForma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13"/>
      <c r="AE67" s="13"/>
      <c r="AF67" s="13"/>
      <c r="AG67" s="13"/>
      <c r="AH67" s="13"/>
      <c r="AI67" s="13"/>
      <c r="AJ67" s="13"/>
      <c r="AK67" s="13"/>
      <c r="AL67" s="13"/>
      <c r="AM67" s="13"/>
      <c r="AN67" s="13"/>
      <c r="AO67" s="13"/>
      <c r="AP67" s="13"/>
      <c r="AQ67" s="13"/>
      <c r="AR67" s="13"/>
      <c r="AS67" s="13"/>
      <c r="AT67" s="13"/>
      <c r="AU67" s="13"/>
      <c r="AV67" s="13"/>
      <c r="AW67" s="13"/>
      <c r="AX67" s="13"/>
      <c r="AY67" s="13"/>
      <c r="AZ67" s="13"/>
    </row>
    <row r="68" spans="1:52" s="20" customForma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13"/>
      <c r="AE68" s="13"/>
      <c r="AF68" s="13"/>
      <c r="AG68" s="13"/>
      <c r="AH68" s="13"/>
      <c r="AI68" s="13"/>
      <c r="AJ68" s="13"/>
      <c r="AK68" s="13"/>
      <c r="AL68" s="13"/>
      <c r="AM68" s="13"/>
      <c r="AN68" s="13"/>
      <c r="AO68" s="13"/>
      <c r="AP68" s="13"/>
      <c r="AQ68" s="13"/>
      <c r="AR68" s="13"/>
      <c r="AS68" s="13"/>
      <c r="AT68" s="13"/>
      <c r="AU68" s="13"/>
      <c r="AV68" s="13"/>
      <c r="AW68" s="13"/>
      <c r="AX68" s="13"/>
      <c r="AY68" s="13"/>
      <c r="AZ68" s="13"/>
    </row>
    <row r="69" spans="1:52" s="20" customForma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13"/>
      <c r="AE69" s="13"/>
      <c r="AF69" s="13"/>
      <c r="AG69" s="13"/>
      <c r="AH69" s="13"/>
      <c r="AI69" s="13"/>
      <c r="AJ69" s="13"/>
      <c r="AK69" s="13"/>
      <c r="AL69" s="13"/>
      <c r="AM69" s="13"/>
      <c r="AN69" s="13"/>
      <c r="AO69" s="13"/>
      <c r="AP69" s="13"/>
      <c r="AQ69" s="13"/>
      <c r="AR69" s="13"/>
      <c r="AS69" s="13"/>
      <c r="AT69" s="13"/>
      <c r="AU69" s="13"/>
      <c r="AV69" s="13"/>
      <c r="AW69" s="13"/>
      <c r="AX69" s="13"/>
      <c r="AY69" s="13"/>
      <c r="AZ69" s="13"/>
    </row>
    <row r="70" spans="1:52" s="20" customForma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13"/>
      <c r="AE70" s="13"/>
      <c r="AF70" s="13"/>
      <c r="AG70" s="13"/>
      <c r="AH70" s="13"/>
      <c r="AI70" s="13"/>
      <c r="AJ70" s="13"/>
      <c r="AK70" s="13"/>
      <c r="AL70" s="13"/>
      <c r="AM70" s="13"/>
      <c r="AN70" s="13"/>
      <c r="AO70" s="13"/>
      <c r="AP70" s="13"/>
      <c r="AQ70" s="13"/>
      <c r="AR70" s="13"/>
      <c r="AS70" s="13"/>
      <c r="AT70" s="13"/>
      <c r="AU70" s="13"/>
      <c r="AV70" s="13"/>
      <c r="AW70" s="13"/>
      <c r="AX70" s="13"/>
      <c r="AY70" s="13"/>
      <c r="AZ70" s="13"/>
    </row>
    <row r="71" spans="1:52" s="20" customForma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13"/>
      <c r="AE71" s="13"/>
      <c r="AF71" s="13"/>
      <c r="AG71" s="13"/>
      <c r="AH71" s="13"/>
      <c r="AI71" s="13"/>
      <c r="AJ71" s="13"/>
      <c r="AK71" s="13"/>
      <c r="AL71" s="13"/>
      <c r="AM71" s="13"/>
      <c r="AN71" s="13"/>
      <c r="AO71" s="13"/>
      <c r="AP71" s="13"/>
      <c r="AQ71" s="13"/>
      <c r="AR71" s="13"/>
      <c r="AS71" s="13"/>
      <c r="AT71" s="13"/>
      <c r="AU71" s="13"/>
      <c r="AV71" s="13"/>
      <c r="AW71" s="13"/>
      <c r="AX71" s="13"/>
      <c r="AY71" s="13"/>
      <c r="AZ71" s="13"/>
    </row>
    <row r="72" spans="1:52" s="20" customForma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13"/>
      <c r="AE72" s="13"/>
      <c r="AF72" s="13"/>
      <c r="AG72" s="13"/>
      <c r="AH72" s="13"/>
      <c r="AI72" s="13"/>
      <c r="AJ72" s="13"/>
      <c r="AK72" s="13"/>
      <c r="AL72" s="13"/>
      <c r="AM72" s="13"/>
      <c r="AN72" s="13"/>
      <c r="AO72" s="13"/>
      <c r="AP72" s="13"/>
      <c r="AQ72" s="13"/>
      <c r="AR72" s="13"/>
      <c r="AS72" s="13"/>
      <c r="AT72" s="13"/>
      <c r="AU72" s="13"/>
      <c r="AV72" s="13"/>
      <c r="AW72" s="13"/>
      <c r="AX72" s="13"/>
      <c r="AY72" s="13"/>
      <c r="AZ72" s="13"/>
    </row>
    <row r="73" spans="1:52" s="20" customForma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13"/>
      <c r="AE73" s="13"/>
      <c r="AF73" s="13"/>
      <c r="AG73" s="13"/>
      <c r="AH73" s="13"/>
      <c r="AI73" s="13"/>
      <c r="AJ73" s="13"/>
      <c r="AK73" s="13"/>
      <c r="AL73" s="13"/>
      <c r="AM73" s="13"/>
      <c r="AN73" s="13"/>
      <c r="AO73" s="13"/>
      <c r="AP73" s="13"/>
      <c r="AQ73" s="13"/>
      <c r="AR73" s="13"/>
      <c r="AS73" s="13"/>
      <c r="AT73" s="13"/>
      <c r="AU73" s="13"/>
      <c r="AV73" s="13"/>
      <c r="AW73" s="13"/>
      <c r="AX73" s="13"/>
      <c r="AY73" s="13"/>
      <c r="AZ73" s="13"/>
    </row>
    <row r="74" spans="1:52" s="20" customForma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13"/>
      <c r="AE74" s="13"/>
      <c r="AF74" s="13"/>
      <c r="AG74" s="13"/>
      <c r="AH74" s="13"/>
      <c r="AI74" s="13"/>
      <c r="AJ74" s="13"/>
      <c r="AK74" s="13"/>
      <c r="AL74" s="13"/>
      <c r="AM74" s="13"/>
      <c r="AN74" s="13"/>
      <c r="AO74" s="13"/>
      <c r="AP74" s="13"/>
      <c r="AQ74" s="13"/>
      <c r="AR74" s="13"/>
      <c r="AS74" s="13"/>
      <c r="AT74" s="13"/>
      <c r="AU74" s="13"/>
      <c r="AV74" s="13"/>
      <c r="AW74" s="13"/>
      <c r="AX74" s="13"/>
      <c r="AY74" s="13"/>
      <c r="AZ74" s="13"/>
    </row>
    <row r="75" spans="1:52" s="20" customForma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13"/>
      <c r="AE75" s="13"/>
      <c r="AF75" s="13"/>
      <c r="AG75" s="13"/>
      <c r="AH75" s="13"/>
      <c r="AI75" s="13"/>
      <c r="AJ75" s="13"/>
      <c r="AK75" s="13"/>
      <c r="AL75" s="13"/>
      <c r="AM75" s="13"/>
      <c r="AN75" s="13"/>
      <c r="AO75" s="13"/>
      <c r="AP75" s="13"/>
      <c r="AQ75" s="13"/>
      <c r="AR75" s="13"/>
      <c r="AS75" s="13"/>
      <c r="AT75" s="13"/>
      <c r="AU75" s="13"/>
      <c r="AV75" s="13"/>
      <c r="AW75" s="13"/>
      <c r="AX75" s="13"/>
      <c r="AY75" s="13"/>
      <c r="AZ75" s="13"/>
    </row>
    <row r="76" spans="1:52" s="20" customForma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13"/>
      <c r="AE76" s="13"/>
      <c r="AF76" s="13"/>
      <c r="AG76" s="13"/>
      <c r="AH76" s="13"/>
      <c r="AI76" s="13"/>
      <c r="AJ76" s="13"/>
      <c r="AK76" s="13"/>
      <c r="AL76" s="13"/>
      <c r="AM76" s="13"/>
      <c r="AN76" s="13"/>
      <c r="AO76" s="13"/>
      <c r="AP76" s="13"/>
      <c r="AQ76" s="13"/>
      <c r="AR76" s="13"/>
      <c r="AS76" s="13"/>
      <c r="AT76" s="13"/>
      <c r="AU76" s="13"/>
      <c r="AV76" s="13"/>
      <c r="AW76" s="13"/>
      <c r="AX76" s="13"/>
      <c r="AY76" s="13"/>
      <c r="AZ76" s="13"/>
    </row>
    <row r="77" spans="1:52" s="20" customForma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13"/>
      <c r="AE77" s="13"/>
      <c r="AF77" s="13"/>
      <c r="AG77" s="13"/>
      <c r="AH77" s="13"/>
      <c r="AI77" s="13"/>
      <c r="AJ77" s="13"/>
      <c r="AK77" s="13"/>
      <c r="AL77" s="13"/>
      <c r="AM77" s="13"/>
      <c r="AN77" s="13"/>
      <c r="AO77" s="13"/>
      <c r="AP77" s="13"/>
      <c r="AQ77" s="13"/>
      <c r="AR77" s="13"/>
      <c r="AS77" s="13"/>
      <c r="AT77" s="13"/>
      <c r="AU77" s="13"/>
      <c r="AV77" s="13"/>
      <c r="AW77" s="13"/>
      <c r="AX77" s="13"/>
      <c r="AY77" s="13"/>
      <c r="AZ77" s="13"/>
    </row>
    <row r="78" spans="1:52" s="20" customForma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13"/>
      <c r="AE78" s="13"/>
      <c r="AF78" s="13"/>
      <c r="AG78" s="13"/>
      <c r="AH78" s="13"/>
      <c r="AI78" s="13"/>
      <c r="AJ78" s="13"/>
      <c r="AK78" s="13"/>
      <c r="AL78" s="13"/>
      <c r="AM78" s="13"/>
      <c r="AN78" s="13"/>
      <c r="AO78" s="13"/>
      <c r="AP78" s="13"/>
      <c r="AQ78" s="13"/>
      <c r="AR78" s="13"/>
      <c r="AS78" s="13"/>
      <c r="AT78" s="13"/>
      <c r="AU78" s="13"/>
      <c r="AV78" s="13"/>
      <c r="AW78" s="13"/>
      <c r="AX78" s="13"/>
      <c r="AY78" s="13"/>
      <c r="AZ78" s="13"/>
    </row>
    <row r="79" spans="1:52" s="20" customForma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13"/>
      <c r="AE79" s="13"/>
      <c r="AF79" s="13"/>
      <c r="AG79" s="13"/>
      <c r="AH79" s="13"/>
      <c r="AI79" s="13"/>
      <c r="AJ79" s="13"/>
      <c r="AK79" s="13"/>
      <c r="AL79" s="13"/>
      <c r="AM79" s="13"/>
      <c r="AN79" s="13"/>
      <c r="AO79" s="13"/>
      <c r="AP79" s="13"/>
      <c r="AQ79" s="13"/>
      <c r="AR79" s="13"/>
      <c r="AS79" s="13"/>
      <c r="AT79" s="13"/>
      <c r="AU79" s="13"/>
      <c r="AV79" s="13"/>
      <c r="AW79" s="13"/>
      <c r="AX79" s="13"/>
      <c r="AY79" s="13"/>
      <c r="AZ79" s="13"/>
    </row>
    <row r="80" spans="1:52" s="20" customForma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13"/>
      <c r="AE80" s="13"/>
      <c r="AF80" s="13"/>
      <c r="AG80" s="13"/>
      <c r="AH80" s="13"/>
      <c r="AI80" s="13"/>
      <c r="AJ80" s="13"/>
      <c r="AK80" s="13"/>
      <c r="AL80" s="13"/>
      <c r="AM80" s="13"/>
      <c r="AN80" s="13"/>
      <c r="AO80" s="13"/>
      <c r="AP80" s="13"/>
      <c r="AQ80" s="13"/>
      <c r="AR80" s="13"/>
      <c r="AS80" s="13"/>
      <c r="AT80" s="13"/>
      <c r="AU80" s="13"/>
      <c r="AV80" s="13"/>
      <c r="AW80" s="13"/>
      <c r="AX80" s="13"/>
      <c r="AY80" s="13"/>
      <c r="AZ80" s="13"/>
    </row>
    <row r="81" spans="1:52" s="20" customForma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13"/>
      <c r="AE81" s="13"/>
      <c r="AF81" s="13"/>
      <c r="AG81" s="13"/>
      <c r="AH81" s="13"/>
      <c r="AI81" s="13"/>
      <c r="AJ81" s="13"/>
      <c r="AK81" s="13"/>
      <c r="AL81" s="13"/>
      <c r="AM81" s="13"/>
      <c r="AN81" s="13"/>
      <c r="AO81" s="13"/>
      <c r="AP81" s="13"/>
      <c r="AQ81" s="13"/>
      <c r="AR81" s="13"/>
      <c r="AS81" s="13"/>
      <c r="AT81" s="13"/>
      <c r="AU81" s="13"/>
      <c r="AV81" s="13"/>
      <c r="AW81" s="13"/>
      <c r="AX81" s="13"/>
      <c r="AY81" s="13"/>
      <c r="AZ81" s="13"/>
    </row>
    <row r="82" spans="1:52" s="20" customForma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13"/>
      <c r="AE82" s="13"/>
      <c r="AF82" s="13"/>
      <c r="AG82" s="13"/>
      <c r="AH82" s="13"/>
      <c r="AI82" s="13"/>
      <c r="AJ82" s="13"/>
      <c r="AK82" s="13"/>
      <c r="AL82" s="13"/>
      <c r="AM82" s="13"/>
      <c r="AN82" s="13"/>
      <c r="AO82" s="13"/>
      <c r="AP82" s="13"/>
      <c r="AQ82" s="13"/>
      <c r="AR82" s="13"/>
      <c r="AS82" s="13"/>
      <c r="AT82" s="13"/>
      <c r="AU82" s="13"/>
      <c r="AV82" s="13"/>
      <c r="AW82" s="13"/>
      <c r="AX82" s="13"/>
      <c r="AY82" s="13"/>
      <c r="AZ82" s="13"/>
    </row>
    <row r="83" spans="1:52" s="20" customForma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13"/>
      <c r="AE83" s="13"/>
      <c r="AF83" s="13"/>
      <c r="AG83" s="13"/>
      <c r="AH83" s="13"/>
      <c r="AI83" s="13"/>
      <c r="AJ83" s="13"/>
      <c r="AK83" s="13"/>
      <c r="AL83" s="13"/>
      <c r="AM83" s="13"/>
      <c r="AN83" s="13"/>
      <c r="AO83" s="13"/>
      <c r="AP83" s="13"/>
      <c r="AQ83" s="13"/>
      <c r="AR83" s="13"/>
      <c r="AS83" s="13"/>
      <c r="AT83" s="13"/>
      <c r="AU83" s="13"/>
      <c r="AV83" s="13"/>
      <c r="AW83" s="13"/>
      <c r="AX83" s="13"/>
      <c r="AY83" s="13"/>
      <c r="AZ83" s="13"/>
    </row>
    <row r="84" spans="1:52" s="20" customForma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13"/>
      <c r="AE84" s="13"/>
      <c r="AF84" s="13"/>
      <c r="AG84" s="13"/>
      <c r="AH84" s="13"/>
      <c r="AI84" s="13"/>
      <c r="AJ84" s="13"/>
      <c r="AK84" s="13"/>
      <c r="AL84" s="13"/>
      <c r="AM84" s="13"/>
      <c r="AN84" s="13"/>
      <c r="AO84" s="13"/>
      <c r="AP84" s="13"/>
      <c r="AQ84" s="13"/>
      <c r="AR84" s="13"/>
      <c r="AS84" s="13"/>
      <c r="AT84" s="13"/>
      <c r="AU84" s="13"/>
      <c r="AV84" s="13"/>
      <c r="AW84" s="13"/>
      <c r="AX84" s="13"/>
      <c r="AY84" s="13"/>
      <c r="AZ84" s="13"/>
    </row>
    <row r="85" spans="1:52" s="20" customForma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13"/>
      <c r="AE85" s="13"/>
      <c r="AF85" s="13"/>
      <c r="AG85" s="13"/>
      <c r="AH85" s="13"/>
      <c r="AI85" s="13"/>
      <c r="AJ85" s="13"/>
      <c r="AK85" s="13"/>
      <c r="AL85" s="13"/>
      <c r="AM85" s="13"/>
      <c r="AN85" s="13"/>
      <c r="AO85" s="13"/>
      <c r="AP85" s="13"/>
      <c r="AQ85" s="13"/>
      <c r="AR85" s="13"/>
      <c r="AS85" s="13"/>
      <c r="AT85" s="13"/>
      <c r="AU85" s="13"/>
      <c r="AV85" s="13"/>
      <c r="AW85" s="13"/>
      <c r="AX85" s="13"/>
      <c r="AY85" s="13"/>
      <c r="AZ85" s="13"/>
    </row>
    <row r="86" spans="1:52" s="20" customForma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13"/>
      <c r="AE86" s="13"/>
      <c r="AF86" s="13"/>
      <c r="AG86" s="13"/>
      <c r="AH86" s="13"/>
      <c r="AI86" s="13"/>
      <c r="AJ86" s="13"/>
      <c r="AK86" s="13"/>
      <c r="AL86" s="13"/>
      <c r="AM86" s="13"/>
      <c r="AN86" s="13"/>
      <c r="AO86" s="13"/>
      <c r="AP86" s="13"/>
      <c r="AQ86" s="13"/>
      <c r="AR86" s="13"/>
      <c r="AS86" s="13"/>
      <c r="AT86" s="13"/>
      <c r="AU86" s="13"/>
      <c r="AV86" s="13"/>
      <c r="AW86" s="13"/>
      <c r="AX86" s="13"/>
      <c r="AY86" s="13"/>
      <c r="AZ86" s="13"/>
    </row>
    <row r="87" spans="1:52" s="20" customForma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13"/>
      <c r="AE87" s="13"/>
      <c r="AF87" s="13"/>
      <c r="AG87" s="13"/>
      <c r="AH87" s="13"/>
      <c r="AI87" s="13"/>
      <c r="AJ87" s="13"/>
      <c r="AK87" s="13"/>
      <c r="AL87" s="13"/>
      <c r="AM87" s="13"/>
      <c r="AN87" s="13"/>
      <c r="AO87" s="13"/>
      <c r="AP87" s="13"/>
      <c r="AQ87" s="13"/>
      <c r="AR87" s="13"/>
      <c r="AS87" s="13"/>
      <c r="AT87" s="13"/>
      <c r="AU87" s="13"/>
      <c r="AV87" s="13"/>
      <c r="AW87" s="13"/>
      <c r="AX87" s="13"/>
      <c r="AY87" s="13"/>
      <c r="AZ87" s="13"/>
    </row>
    <row r="88" spans="1:52" s="20" customForma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13"/>
      <c r="AE88" s="13"/>
      <c r="AF88" s="13"/>
      <c r="AG88" s="13"/>
      <c r="AH88" s="13"/>
      <c r="AI88" s="13"/>
      <c r="AJ88" s="13"/>
      <c r="AK88" s="13"/>
      <c r="AL88" s="13"/>
      <c r="AM88" s="13"/>
      <c r="AN88" s="13"/>
      <c r="AO88" s="13"/>
      <c r="AP88" s="13"/>
      <c r="AQ88" s="13"/>
      <c r="AR88" s="13"/>
      <c r="AS88" s="13"/>
      <c r="AT88" s="13"/>
      <c r="AU88" s="13"/>
      <c r="AV88" s="13"/>
      <c r="AW88" s="13"/>
      <c r="AX88" s="13"/>
      <c r="AY88" s="13"/>
      <c r="AZ88" s="13"/>
    </row>
    <row r="89" spans="1:52" s="20" customForma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13"/>
      <c r="AE89" s="13"/>
      <c r="AF89" s="13"/>
      <c r="AG89" s="13"/>
      <c r="AH89" s="13"/>
      <c r="AI89" s="13"/>
      <c r="AJ89" s="13"/>
      <c r="AK89" s="13"/>
      <c r="AL89" s="13"/>
      <c r="AM89" s="13"/>
      <c r="AN89" s="13"/>
      <c r="AO89" s="13"/>
      <c r="AP89" s="13"/>
      <c r="AQ89" s="13"/>
      <c r="AR89" s="13"/>
      <c r="AS89" s="13"/>
      <c r="AT89" s="13"/>
      <c r="AU89" s="13"/>
      <c r="AV89" s="13"/>
      <c r="AW89" s="13"/>
      <c r="AX89" s="13"/>
      <c r="AY89" s="13"/>
      <c r="AZ89" s="13"/>
    </row>
    <row r="90" spans="1:52" s="20" customForma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13"/>
      <c r="AE90" s="13"/>
      <c r="AF90" s="13"/>
      <c r="AG90" s="13"/>
      <c r="AH90" s="13"/>
      <c r="AI90" s="13"/>
      <c r="AJ90" s="13"/>
      <c r="AK90" s="13"/>
      <c r="AL90" s="13"/>
      <c r="AM90" s="13"/>
      <c r="AN90" s="13"/>
      <c r="AO90" s="13"/>
      <c r="AP90" s="13"/>
      <c r="AQ90" s="13"/>
      <c r="AR90" s="13"/>
      <c r="AS90" s="13"/>
      <c r="AT90" s="13"/>
      <c r="AU90" s="13"/>
      <c r="AV90" s="13"/>
      <c r="AW90" s="13"/>
      <c r="AX90" s="13"/>
      <c r="AY90" s="13"/>
      <c r="AZ90" s="13"/>
    </row>
    <row r="91" spans="1:52" s="20" customForma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13"/>
      <c r="AE91" s="13"/>
      <c r="AF91" s="13"/>
      <c r="AG91" s="13"/>
      <c r="AH91" s="13"/>
      <c r="AI91" s="13"/>
      <c r="AJ91" s="13"/>
      <c r="AK91" s="13"/>
      <c r="AL91" s="13"/>
      <c r="AM91" s="13"/>
      <c r="AN91" s="13"/>
      <c r="AO91" s="13"/>
      <c r="AP91" s="13"/>
      <c r="AQ91" s="13"/>
      <c r="AR91" s="13"/>
      <c r="AS91" s="13"/>
      <c r="AT91" s="13"/>
      <c r="AU91" s="13"/>
      <c r="AV91" s="13"/>
      <c r="AW91" s="13"/>
      <c r="AX91" s="13"/>
      <c r="AY91" s="13"/>
      <c r="AZ91" s="13"/>
    </row>
    <row r="92" spans="1:52" s="20" customForma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13"/>
      <c r="AE92" s="13"/>
      <c r="AF92" s="13"/>
      <c r="AG92" s="13"/>
      <c r="AH92" s="13"/>
      <c r="AI92" s="13"/>
      <c r="AJ92" s="13"/>
      <c r="AK92" s="13"/>
      <c r="AL92" s="13"/>
      <c r="AM92" s="13"/>
      <c r="AN92" s="13"/>
      <c r="AO92" s="13"/>
      <c r="AP92" s="13"/>
      <c r="AQ92" s="13"/>
      <c r="AR92" s="13"/>
      <c r="AS92" s="13"/>
      <c r="AT92" s="13"/>
      <c r="AU92" s="13"/>
      <c r="AV92" s="13"/>
      <c r="AW92" s="13"/>
      <c r="AX92" s="13"/>
      <c r="AY92" s="13"/>
      <c r="AZ92" s="13"/>
    </row>
    <row r="93" spans="1:52" s="20" customForma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13"/>
      <c r="AE93" s="13"/>
      <c r="AF93" s="13"/>
      <c r="AG93" s="13"/>
      <c r="AH93" s="13"/>
      <c r="AI93" s="13"/>
      <c r="AJ93" s="13"/>
      <c r="AK93" s="13"/>
      <c r="AL93" s="13"/>
      <c r="AM93" s="13"/>
      <c r="AN93" s="13"/>
      <c r="AO93" s="13"/>
      <c r="AP93" s="13"/>
      <c r="AQ93" s="13"/>
      <c r="AR93" s="13"/>
      <c r="AS93" s="13"/>
      <c r="AT93" s="13"/>
      <c r="AU93" s="13"/>
      <c r="AV93" s="13"/>
      <c r="AW93" s="13"/>
      <c r="AX93" s="13"/>
      <c r="AY93" s="13"/>
      <c r="AZ93" s="13"/>
    </row>
    <row r="94" spans="1:52" s="20" customForma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13"/>
      <c r="AE94" s="13"/>
      <c r="AF94" s="13"/>
      <c r="AG94" s="13"/>
      <c r="AH94" s="13"/>
      <c r="AI94" s="13"/>
      <c r="AJ94" s="13"/>
      <c r="AK94" s="13"/>
      <c r="AL94" s="13"/>
      <c r="AM94" s="13"/>
      <c r="AN94" s="13"/>
      <c r="AO94" s="13"/>
      <c r="AP94" s="13"/>
      <c r="AQ94" s="13"/>
      <c r="AR94" s="13"/>
      <c r="AS94" s="13"/>
      <c r="AT94" s="13"/>
      <c r="AU94" s="13"/>
      <c r="AV94" s="13"/>
      <c r="AW94" s="13"/>
      <c r="AX94" s="13"/>
      <c r="AY94" s="13"/>
      <c r="AZ94" s="13"/>
    </row>
    <row r="95" spans="1:52">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row>
    <row r="96" spans="1:52">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row>
    <row r="97" spans="1:29">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row>
    <row r="98" spans="1:29">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row>
    <row r="99" spans="1:29">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row>
    <row r="100" spans="1:29">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row>
    <row r="101" spans="1:29">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row>
    <row r="102" spans="1:29">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row>
    <row r="103" spans="1:29">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row>
    <row r="104" spans="1:29">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row>
    <row r="105" spans="1:29">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row>
    <row r="106" spans="1:29">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row>
    <row r="107" spans="1:29">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row>
    <row r="108" spans="1:29">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row>
    <row r="109" spans="1:29">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row>
    <row r="110" spans="1:29">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row>
    <row r="111" spans="1:29">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row>
    <row r="112" spans="1:29">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row>
    <row r="113" spans="1:29">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row>
    <row r="114" spans="1:29">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row>
    <row r="115" spans="1:29">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row>
    <row r="116" spans="1:29">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row>
    <row r="117" spans="1:29">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row>
    <row r="118" spans="1:29">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row>
    <row r="119" spans="1:29">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row>
    <row r="120" spans="1:29">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row>
    <row r="121" spans="1:29">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row>
    <row r="122" spans="1:29">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row>
    <row r="123" spans="1:29">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row>
    <row r="124" spans="1:29">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row>
    <row r="125" spans="1:29">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row>
    <row r="126" spans="1:29">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row>
    <row r="127" spans="1:29">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row>
    <row r="128" spans="1:29">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row>
    <row r="129" spans="1:29">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row>
    <row r="130" spans="1:29">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row>
    <row r="131" spans="1:29">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row>
    <row r="132" spans="1:29">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row>
    <row r="133" spans="1:29">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row>
    <row r="134" spans="1:29">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row>
    <row r="135" spans="1:29">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row>
    <row r="136" spans="1:29">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row>
    <row r="137" spans="1:29">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row>
    <row r="138" spans="1:29">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row>
    <row r="139" spans="1:29">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row>
    <row r="140" spans="1:29">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row>
    <row r="141" spans="1:29">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row>
    <row r="142" spans="1:29">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row>
    <row r="143" spans="1:29">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row>
    <row r="144" spans="1:29">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row>
    <row r="145" spans="1:29">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row>
    <row r="146" spans="1:29">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row>
    <row r="147" spans="1:29">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row>
    <row r="148" spans="1:29">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row>
    <row r="149" spans="1:29">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row>
    <row r="150" spans="1:29">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row>
    <row r="151" spans="1:29">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row>
    <row r="152" spans="1:29">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row>
    <row r="153" spans="1:29">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row>
    <row r="154" spans="1:29">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row>
    <row r="155" spans="1:29">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row>
    <row r="156" spans="1:29">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row>
    <row r="157" spans="1:29">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row>
    <row r="158" spans="1:29">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row>
    <row r="159" spans="1:29">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row>
    <row r="160" spans="1:29">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row>
    <row r="161" spans="1:29">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row>
    <row r="162" spans="1:29">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row>
    <row r="163" spans="1:29">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row>
    <row r="164" spans="1:29">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row>
    <row r="165" spans="1:29">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row>
    <row r="166" spans="1:29">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row>
    <row r="167" spans="1:29">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row>
    <row r="168" spans="1:29">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row>
    <row r="169" spans="1:29">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row>
    <row r="170" spans="1:29">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row>
    <row r="171" spans="1:29">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row>
    <row r="172" spans="1:29">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row>
    <row r="173" spans="1:29">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row>
    <row r="174" spans="1:29">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row>
    <row r="175" spans="1:29">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row>
    <row r="176" spans="1:29">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row>
    <row r="177" spans="1:29">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row>
    <row r="178" spans="1:29">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row>
    <row r="179" spans="1:29">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row>
    <row r="180" spans="1:29">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row>
    <row r="181" spans="1:29">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row>
    <row r="182" spans="1:29">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row>
    <row r="183" spans="1:29">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row>
    <row r="184" spans="1:29">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row>
    <row r="185" spans="1:29">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row>
    <row r="186" spans="1:29">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row>
    <row r="187" spans="1:29">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row>
    <row r="188" spans="1:29">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row>
    <row r="189" spans="1:29">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row>
    <row r="190" spans="1:29">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row>
    <row r="191" spans="1:29">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row>
    <row r="192" spans="1:29">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row>
    <row r="193" spans="1:29">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row>
    <row r="194" spans="1:29">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row>
    <row r="195" spans="1:29">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row>
    <row r="196" spans="1:29">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row>
    <row r="197" spans="1:29">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row>
    <row r="198" spans="1:29">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row>
    <row r="199" spans="1:29">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row>
    <row r="200" spans="1:29">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row>
    <row r="201" spans="1:29">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row>
    <row r="202" spans="1:29">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row>
    <row r="203" spans="1:29">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row>
    <row r="204" spans="1:29">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row>
    <row r="205" spans="1:29">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row>
    <row r="206" spans="1:29">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row>
    <row r="207" spans="1:29">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row>
    <row r="208" spans="1:29">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row>
    <row r="209" spans="1:29">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row>
    <row r="210" spans="1:29">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row>
    <row r="211" spans="1:29">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row>
    <row r="212" spans="1:29">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row>
    <row r="213" spans="1:29">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row>
    <row r="214" spans="1:29">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row>
    <row r="215" spans="1:29">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row>
    <row r="216" spans="1:29">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row>
    <row r="217" spans="1:29">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row>
    <row r="218" spans="1:29">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row>
    <row r="219" spans="1:29">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row>
    <row r="220" spans="1:29">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row>
    <row r="221" spans="1:29">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row>
    <row r="222" spans="1:29">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row>
    <row r="223" spans="1:29">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row>
    <row r="224" spans="1:29">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row>
    <row r="225" spans="1:29">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row>
    <row r="226" spans="1:29">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row>
    <row r="227" spans="1:29">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row>
    <row r="228" spans="1:29">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row>
    <row r="229" spans="1:29">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row>
    <row r="230" spans="1:29">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row>
    <row r="231" spans="1:29">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row>
    <row r="232" spans="1:29">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row>
    <row r="233" spans="1:29">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row>
    <row r="234" spans="1:29">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row>
    <row r="235" spans="1:29">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row>
    <row r="236" spans="1:29">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row>
    <row r="237" spans="1:29">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row>
    <row r="238" spans="1:29">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row>
    <row r="239" spans="1:29">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row>
    <row r="240" spans="1:29">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row>
    <row r="241" spans="1:29">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row>
    <row r="242" spans="1:29">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row>
    <row r="243" spans="1:29">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row>
    <row r="244" spans="1:29">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row>
    <row r="245" spans="1:29">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row>
    <row r="246" spans="1:29">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row>
    <row r="247" spans="1:29">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row>
    <row r="248" spans="1:29">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row>
    <row r="249" spans="1:29">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row>
    <row r="250" spans="1:29">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row>
    <row r="251" spans="1:29">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row>
    <row r="252" spans="1:29">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row>
    <row r="253" spans="1:29">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row>
    <row r="254" spans="1:29">
      <c r="AC254" s="22"/>
    </row>
    <row r="652" ht="39.75" customHeight="1"/>
  </sheetData>
  <mergeCells count="8">
    <mergeCell ref="A12:AA12"/>
    <mergeCell ref="A1:A2"/>
    <mergeCell ref="B1:Y2"/>
    <mergeCell ref="A5:AB5"/>
    <mergeCell ref="AC8:AC9"/>
    <mergeCell ref="A10:AA10"/>
    <mergeCell ref="A11:AA11"/>
    <mergeCell ref="A8:AA9"/>
  </mergeCells>
  <printOptions horizontalCentered="1"/>
  <pageMargins left="0.70866141732283472" right="0.70866141732283472" top="0.74803149606299213" bottom="0.74803149606299213" header="0.31496062992125984" footer="0.31496062992125984"/>
  <pageSetup paperSize="8" scale="95" orientation="landscape" r:id="rId1"/>
  <headerFooter scaleWithDoc="0" alignWithMargins="0">
    <oddHeader>&amp;L&amp;"Calibri,Fett"&amp;12Empfangs- und Postdienste&amp;C&amp;"Calibri,Standard"&amp;A</oddHeader>
    <oddFooter>&amp;L&amp;8&amp;F/&amp;D
&amp;R&amp;"Calibri,Standard"&amp;8Seite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A1A6-3386-4706-9992-876E249AD300}">
  <sheetPr>
    <tabColor theme="0" tint="-0.34998626667073579"/>
    <pageSetUpPr fitToPage="1"/>
  </sheetPr>
  <dimension ref="A1:FW282"/>
  <sheetViews>
    <sheetView view="pageBreakPreview" zoomScale="115" zoomScaleNormal="145" zoomScaleSheetLayoutView="115" workbookViewId="0">
      <selection activeCell="AG7" sqref="AG7"/>
    </sheetView>
  </sheetViews>
  <sheetFormatPr baseColWidth="10" defaultColWidth="11.42578125" defaultRowHeight="12.75"/>
  <cols>
    <col min="1" max="1" width="2.42578125" style="22" customWidth="1"/>
    <col min="2" max="2" width="37.5703125" style="23" customWidth="1"/>
    <col min="3" max="14" width="3.5703125" style="23" customWidth="1"/>
    <col min="15" max="16" width="4.28515625" style="23" customWidth="1"/>
    <col min="17" max="26" width="3.5703125" style="23" customWidth="1"/>
    <col min="27" max="29" width="10.28515625" style="23" customWidth="1"/>
    <col min="30" max="30" width="18.85546875" style="24" customWidth="1"/>
    <col min="31" max="31" width="11.7109375" style="23" customWidth="1"/>
    <col min="32" max="179" width="11.42578125" style="22"/>
    <col min="180" max="255" width="11.42578125" style="23"/>
    <col min="256" max="256" width="2.42578125" style="23" customWidth="1"/>
    <col min="257" max="257" width="37.5703125" style="23" customWidth="1"/>
    <col min="258" max="269" width="3.5703125" style="23" customWidth="1"/>
    <col min="270" max="271" width="4.28515625" style="23" customWidth="1"/>
    <col min="272" max="281" width="3.5703125" style="23" customWidth="1"/>
    <col min="282" max="284" width="10.28515625" style="23" customWidth="1"/>
    <col min="285" max="285" width="11.7109375" style="23" customWidth="1"/>
    <col min="286" max="286" width="17.5703125" style="23" customWidth="1"/>
    <col min="287" max="287" width="11.7109375" style="23" customWidth="1"/>
    <col min="288" max="511" width="11.42578125" style="23"/>
    <col min="512" max="512" width="2.42578125" style="23" customWidth="1"/>
    <col min="513" max="513" width="37.5703125" style="23" customWidth="1"/>
    <col min="514" max="525" width="3.5703125" style="23" customWidth="1"/>
    <col min="526" max="527" width="4.28515625" style="23" customWidth="1"/>
    <col min="528" max="537" width="3.5703125" style="23" customWidth="1"/>
    <col min="538" max="540" width="10.28515625" style="23" customWidth="1"/>
    <col min="541" max="541" width="11.7109375" style="23" customWidth="1"/>
    <col min="542" max="542" width="17.5703125" style="23" customWidth="1"/>
    <col min="543" max="543" width="11.7109375" style="23" customWidth="1"/>
    <col min="544" max="767" width="11.42578125" style="23"/>
    <col min="768" max="768" width="2.42578125" style="23" customWidth="1"/>
    <col min="769" max="769" width="37.5703125" style="23" customWidth="1"/>
    <col min="770" max="781" width="3.5703125" style="23" customWidth="1"/>
    <col min="782" max="783" width="4.28515625" style="23" customWidth="1"/>
    <col min="784" max="793" width="3.5703125" style="23" customWidth="1"/>
    <col min="794" max="796" width="10.28515625" style="23" customWidth="1"/>
    <col min="797" max="797" width="11.7109375" style="23" customWidth="1"/>
    <col min="798" max="798" width="17.5703125" style="23" customWidth="1"/>
    <col min="799" max="799" width="11.7109375" style="23" customWidth="1"/>
    <col min="800" max="1023" width="11.42578125" style="23"/>
    <col min="1024" max="1024" width="2.42578125" style="23" customWidth="1"/>
    <col min="1025" max="1025" width="37.5703125" style="23" customWidth="1"/>
    <col min="1026" max="1037" width="3.5703125" style="23" customWidth="1"/>
    <col min="1038" max="1039" width="4.28515625" style="23" customWidth="1"/>
    <col min="1040" max="1049" width="3.5703125" style="23" customWidth="1"/>
    <col min="1050" max="1052" width="10.28515625" style="23" customWidth="1"/>
    <col min="1053" max="1053" width="11.7109375" style="23" customWidth="1"/>
    <col min="1054" max="1054" width="17.5703125" style="23" customWidth="1"/>
    <col min="1055" max="1055" width="11.7109375" style="23" customWidth="1"/>
    <col min="1056" max="1279" width="11.42578125" style="23"/>
    <col min="1280" max="1280" width="2.42578125" style="23" customWidth="1"/>
    <col min="1281" max="1281" width="37.5703125" style="23" customWidth="1"/>
    <col min="1282" max="1293" width="3.5703125" style="23" customWidth="1"/>
    <col min="1294" max="1295" width="4.28515625" style="23" customWidth="1"/>
    <col min="1296" max="1305" width="3.5703125" style="23" customWidth="1"/>
    <col min="1306" max="1308" width="10.28515625" style="23" customWidth="1"/>
    <col min="1309" max="1309" width="11.7109375" style="23" customWidth="1"/>
    <col min="1310" max="1310" width="17.5703125" style="23" customWidth="1"/>
    <col min="1311" max="1311" width="11.7109375" style="23" customWidth="1"/>
    <col min="1312" max="1535" width="11.42578125" style="23"/>
    <col min="1536" max="1536" width="2.42578125" style="23" customWidth="1"/>
    <col min="1537" max="1537" width="37.5703125" style="23" customWidth="1"/>
    <col min="1538" max="1549" width="3.5703125" style="23" customWidth="1"/>
    <col min="1550" max="1551" width="4.28515625" style="23" customWidth="1"/>
    <col min="1552" max="1561" width="3.5703125" style="23" customWidth="1"/>
    <col min="1562" max="1564" width="10.28515625" style="23" customWidth="1"/>
    <col min="1565" max="1565" width="11.7109375" style="23" customWidth="1"/>
    <col min="1566" max="1566" width="17.5703125" style="23" customWidth="1"/>
    <col min="1567" max="1567" width="11.7109375" style="23" customWidth="1"/>
    <col min="1568" max="1791" width="11.42578125" style="23"/>
    <col min="1792" max="1792" width="2.42578125" style="23" customWidth="1"/>
    <col min="1793" max="1793" width="37.5703125" style="23" customWidth="1"/>
    <col min="1794" max="1805" width="3.5703125" style="23" customWidth="1"/>
    <col min="1806" max="1807" width="4.28515625" style="23" customWidth="1"/>
    <col min="1808" max="1817" width="3.5703125" style="23" customWidth="1"/>
    <col min="1818" max="1820" width="10.28515625" style="23" customWidth="1"/>
    <col min="1821" max="1821" width="11.7109375" style="23" customWidth="1"/>
    <col min="1822" max="1822" width="17.5703125" style="23" customWidth="1"/>
    <col min="1823" max="1823" width="11.7109375" style="23" customWidth="1"/>
    <col min="1824" max="2047" width="11.42578125" style="23"/>
    <col min="2048" max="2048" width="2.42578125" style="23" customWidth="1"/>
    <col min="2049" max="2049" width="37.5703125" style="23" customWidth="1"/>
    <col min="2050" max="2061" width="3.5703125" style="23" customWidth="1"/>
    <col min="2062" max="2063" width="4.28515625" style="23" customWidth="1"/>
    <col min="2064" max="2073" width="3.5703125" style="23" customWidth="1"/>
    <col min="2074" max="2076" width="10.28515625" style="23" customWidth="1"/>
    <col min="2077" max="2077" width="11.7109375" style="23" customWidth="1"/>
    <col min="2078" max="2078" width="17.5703125" style="23" customWidth="1"/>
    <col min="2079" max="2079" width="11.7109375" style="23" customWidth="1"/>
    <col min="2080" max="2303" width="11.42578125" style="23"/>
    <col min="2304" max="2304" width="2.42578125" style="23" customWidth="1"/>
    <col min="2305" max="2305" width="37.5703125" style="23" customWidth="1"/>
    <col min="2306" max="2317" width="3.5703125" style="23" customWidth="1"/>
    <col min="2318" max="2319" width="4.28515625" style="23" customWidth="1"/>
    <col min="2320" max="2329" width="3.5703125" style="23" customWidth="1"/>
    <col min="2330" max="2332" width="10.28515625" style="23" customWidth="1"/>
    <col min="2333" max="2333" width="11.7109375" style="23" customWidth="1"/>
    <col min="2334" max="2334" width="17.5703125" style="23" customWidth="1"/>
    <col min="2335" max="2335" width="11.7109375" style="23" customWidth="1"/>
    <col min="2336" max="2559" width="11.42578125" style="23"/>
    <col min="2560" max="2560" width="2.42578125" style="23" customWidth="1"/>
    <col min="2561" max="2561" width="37.5703125" style="23" customWidth="1"/>
    <col min="2562" max="2573" width="3.5703125" style="23" customWidth="1"/>
    <col min="2574" max="2575" width="4.28515625" style="23" customWidth="1"/>
    <col min="2576" max="2585" width="3.5703125" style="23" customWidth="1"/>
    <col min="2586" max="2588" width="10.28515625" style="23" customWidth="1"/>
    <col min="2589" max="2589" width="11.7109375" style="23" customWidth="1"/>
    <col min="2590" max="2590" width="17.5703125" style="23" customWidth="1"/>
    <col min="2591" max="2591" width="11.7109375" style="23" customWidth="1"/>
    <col min="2592" max="2815" width="11.42578125" style="23"/>
    <col min="2816" max="2816" width="2.42578125" style="23" customWidth="1"/>
    <col min="2817" max="2817" width="37.5703125" style="23" customWidth="1"/>
    <col min="2818" max="2829" width="3.5703125" style="23" customWidth="1"/>
    <col min="2830" max="2831" width="4.28515625" style="23" customWidth="1"/>
    <col min="2832" max="2841" width="3.5703125" style="23" customWidth="1"/>
    <col min="2842" max="2844" width="10.28515625" style="23" customWidth="1"/>
    <col min="2845" max="2845" width="11.7109375" style="23" customWidth="1"/>
    <col min="2846" max="2846" width="17.5703125" style="23" customWidth="1"/>
    <col min="2847" max="2847" width="11.7109375" style="23" customWidth="1"/>
    <col min="2848" max="3071" width="11.42578125" style="23"/>
    <col min="3072" max="3072" width="2.42578125" style="23" customWidth="1"/>
    <col min="3073" max="3073" width="37.5703125" style="23" customWidth="1"/>
    <col min="3074" max="3085" width="3.5703125" style="23" customWidth="1"/>
    <col min="3086" max="3087" width="4.28515625" style="23" customWidth="1"/>
    <col min="3088" max="3097" width="3.5703125" style="23" customWidth="1"/>
    <col min="3098" max="3100" width="10.28515625" style="23" customWidth="1"/>
    <col min="3101" max="3101" width="11.7109375" style="23" customWidth="1"/>
    <col min="3102" max="3102" width="17.5703125" style="23" customWidth="1"/>
    <col min="3103" max="3103" width="11.7109375" style="23" customWidth="1"/>
    <col min="3104" max="3327" width="11.42578125" style="23"/>
    <col min="3328" max="3328" width="2.42578125" style="23" customWidth="1"/>
    <col min="3329" max="3329" width="37.5703125" style="23" customWidth="1"/>
    <col min="3330" max="3341" width="3.5703125" style="23" customWidth="1"/>
    <col min="3342" max="3343" width="4.28515625" style="23" customWidth="1"/>
    <col min="3344" max="3353" width="3.5703125" style="23" customWidth="1"/>
    <col min="3354" max="3356" width="10.28515625" style="23" customWidth="1"/>
    <col min="3357" max="3357" width="11.7109375" style="23" customWidth="1"/>
    <col min="3358" max="3358" width="17.5703125" style="23" customWidth="1"/>
    <col min="3359" max="3359" width="11.7109375" style="23" customWidth="1"/>
    <col min="3360" max="3583" width="11.42578125" style="23"/>
    <col min="3584" max="3584" width="2.42578125" style="23" customWidth="1"/>
    <col min="3585" max="3585" width="37.5703125" style="23" customWidth="1"/>
    <col min="3586" max="3597" width="3.5703125" style="23" customWidth="1"/>
    <col min="3598" max="3599" width="4.28515625" style="23" customWidth="1"/>
    <col min="3600" max="3609" width="3.5703125" style="23" customWidth="1"/>
    <col min="3610" max="3612" width="10.28515625" style="23" customWidth="1"/>
    <col min="3613" max="3613" width="11.7109375" style="23" customWidth="1"/>
    <col min="3614" max="3614" width="17.5703125" style="23" customWidth="1"/>
    <col min="3615" max="3615" width="11.7109375" style="23" customWidth="1"/>
    <col min="3616" max="3839" width="11.42578125" style="23"/>
    <col min="3840" max="3840" width="2.42578125" style="23" customWidth="1"/>
    <col min="3841" max="3841" width="37.5703125" style="23" customWidth="1"/>
    <col min="3842" max="3853" width="3.5703125" style="23" customWidth="1"/>
    <col min="3854" max="3855" width="4.28515625" style="23" customWidth="1"/>
    <col min="3856" max="3865" width="3.5703125" style="23" customWidth="1"/>
    <col min="3866" max="3868" width="10.28515625" style="23" customWidth="1"/>
    <col min="3869" max="3869" width="11.7109375" style="23" customWidth="1"/>
    <col min="3870" max="3870" width="17.5703125" style="23" customWidth="1"/>
    <col min="3871" max="3871" width="11.7109375" style="23" customWidth="1"/>
    <col min="3872" max="4095" width="11.42578125" style="23"/>
    <col min="4096" max="4096" width="2.42578125" style="23" customWidth="1"/>
    <col min="4097" max="4097" width="37.5703125" style="23" customWidth="1"/>
    <col min="4098" max="4109" width="3.5703125" style="23" customWidth="1"/>
    <col min="4110" max="4111" width="4.28515625" style="23" customWidth="1"/>
    <col min="4112" max="4121" width="3.5703125" style="23" customWidth="1"/>
    <col min="4122" max="4124" width="10.28515625" style="23" customWidth="1"/>
    <col min="4125" max="4125" width="11.7109375" style="23" customWidth="1"/>
    <col min="4126" max="4126" width="17.5703125" style="23" customWidth="1"/>
    <col min="4127" max="4127" width="11.7109375" style="23" customWidth="1"/>
    <col min="4128" max="4351" width="11.42578125" style="23"/>
    <col min="4352" max="4352" width="2.42578125" style="23" customWidth="1"/>
    <col min="4353" max="4353" width="37.5703125" style="23" customWidth="1"/>
    <col min="4354" max="4365" width="3.5703125" style="23" customWidth="1"/>
    <col min="4366" max="4367" width="4.28515625" style="23" customWidth="1"/>
    <col min="4368" max="4377" width="3.5703125" style="23" customWidth="1"/>
    <col min="4378" max="4380" width="10.28515625" style="23" customWidth="1"/>
    <col min="4381" max="4381" width="11.7109375" style="23" customWidth="1"/>
    <col min="4382" max="4382" width="17.5703125" style="23" customWidth="1"/>
    <col min="4383" max="4383" width="11.7109375" style="23" customWidth="1"/>
    <col min="4384" max="4607" width="11.42578125" style="23"/>
    <col min="4608" max="4608" width="2.42578125" style="23" customWidth="1"/>
    <col min="4609" max="4609" width="37.5703125" style="23" customWidth="1"/>
    <col min="4610" max="4621" width="3.5703125" style="23" customWidth="1"/>
    <col min="4622" max="4623" width="4.28515625" style="23" customWidth="1"/>
    <col min="4624" max="4633" width="3.5703125" style="23" customWidth="1"/>
    <col min="4634" max="4636" width="10.28515625" style="23" customWidth="1"/>
    <col min="4637" max="4637" width="11.7109375" style="23" customWidth="1"/>
    <col min="4638" max="4638" width="17.5703125" style="23" customWidth="1"/>
    <col min="4639" max="4639" width="11.7109375" style="23" customWidth="1"/>
    <col min="4640" max="4863" width="11.42578125" style="23"/>
    <col min="4864" max="4864" width="2.42578125" style="23" customWidth="1"/>
    <col min="4865" max="4865" width="37.5703125" style="23" customWidth="1"/>
    <col min="4866" max="4877" width="3.5703125" style="23" customWidth="1"/>
    <col min="4878" max="4879" width="4.28515625" style="23" customWidth="1"/>
    <col min="4880" max="4889" width="3.5703125" style="23" customWidth="1"/>
    <col min="4890" max="4892" width="10.28515625" style="23" customWidth="1"/>
    <col min="4893" max="4893" width="11.7109375" style="23" customWidth="1"/>
    <col min="4894" max="4894" width="17.5703125" style="23" customWidth="1"/>
    <col min="4895" max="4895" width="11.7109375" style="23" customWidth="1"/>
    <col min="4896" max="5119" width="11.42578125" style="23"/>
    <col min="5120" max="5120" width="2.42578125" style="23" customWidth="1"/>
    <col min="5121" max="5121" width="37.5703125" style="23" customWidth="1"/>
    <col min="5122" max="5133" width="3.5703125" style="23" customWidth="1"/>
    <col min="5134" max="5135" width="4.28515625" style="23" customWidth="1"/>
    <col min="5136" max="5145" width="3.5703125" style="23" customWidth="1"/>
    <col min="5146" max="5148" width="10.28515625" style="23" customWidth="1"/>
    <col min="5149" max="5149" width="11.7109375" style="23" customWidth="1"/>
    <col min="5150" max="5150" width="17.5703125" style="23" customWidth="1"/>
    <col min="5151" max="5151" width="11.7109375" style="23" customWidth="1"/>
    <col min="5152" max="5375" width="11.42578125" style="23"/>
    <col min="5376" max="5376" width="2.42578125" style="23" customWidth="1"/>
    <col min="5377" max="5377" width="37.5703125" style="23" customWidth="1"/>
    <col min="5378" max="5389" width="3.5703125" style="23" customWidth="1"/>
    <col min="5390" max="5391" width="4.28515625" style="23" customWidth="1"/>
    <col min="5392" max="5401" width="3.5703125" style="23" customWidth="1"/>
    <col min="5402" max="5404" width="10.28515625" style="23" customWidth="1"/>
    <col min="5405" max="5405" width="11.7109375" style="23" customWidth="1"/>
    <col min="5406" max="5406" width="17.5703125" style="23" customWidth="1"/>
    <col min="5407" max="5407" width="11.7109375" style="23" customWidth="1"/>
    <col min="5408" max="5631" width="11.42578125" style="23"/>
    <col min="5632" max="5632" width="2.42578125" style="23" customWidth="1"/>
    <col min="5633" max="5633" width="37.5703125" style="23" customWidth="1"/>
    <col min="5634" max="5645" width="3.5703125" style="23" customWidth="1"/>
    <col min="5646" max="5647" width="4.28515625" style="23" customWidth="1"/>
    <col min="5648" max="5657" width="3.5703125" style="23" customWidth="1"/>
    <col min="5658" max="5660" width="10.28515625" style="23" customWidth="1"/>
    <col min="5661" max="5661" width="11.7109375" style="23" customWidth="1"/>
    <col min="5662" max="5662" width="17.5703125" style="23" customWidth="1"/>
    <col min="5663" max="5663" width="11.7109375" style="23" customWidth="1"/>
    <col min="5664" max="5887" width="11.42578125" style="23"/>
    <col min="5888" max="5888" width="2.42578125" style="23" customWidth="1"/>
    <col min="5889" max="5889" width="37.5703125" style="23" customWidth="1"/>
    <col min="5890" max="5901" width="3.5703125" style="23" customWidth="1"/>
    <col min="5902" max="5903" width="4.28515625" style="23" customWidth="1"/>
    <col min="5904" max="5913" width="3.5703125" style="23" customWidth="1"/>
    <col min="5914" max="5916" width="10.28515625" style="23" customWidth="1"/>
    <col min="5917" max="5917" width="11.7109375" style="23" customWidth="1"/>
    <col min="5918" max="5918" width="17.5703125" style="23" customWidth="1"/>
    <col min="5919" max="5919" width="11.7109375" style="23" customWidth="1"/>
    <col min="5920" max="6143" width="11.42578125" style="23"/>
    <col min="6144" max="6144" width="2.42578125" style="23" customWidth="1"/>
    <col min="6145" max="6145" width="37.5703125" style="23" customWidth="1"/>
    <col min="6146" max="6157" width="3.5703125" style="23" customWidth="1"/>
    <col min="6158" max="6159" width="4.28515625" style="23" customWidth="1"/>
    <col min="6160" max="6169" width="3.5703125" style="23" customWidth="1"/>
    <col min="6170" max="6172" width="10.28515625" style="23" customWidth="1"/>
    <col min="6173" max="6173" width="11.7109375" style="23" customWidth="1"/>
    <col min="6174" max="6174" width="17.5703125" style="23" customWidth="1"/>
    <col min="6175" max="6175" width="11.7109375" style="23" customWidth="1"/>
    <col min="6176" max="6399" width="11.42578125" style="23"/>
    <col min="6400" max="6400" width="2.42578125" style="23" customWidth="1"/>
    <col min="6401" max="6401" width="37.5703125" style="23" customWidth="1"/>
    <col min="6402" max="6413" width="3.5703125" style="23" customWidth="1"/>
    <col min="6414" max="6415" width="4.28515625" style="23" customWidth="1"/>
    <col min="6416" max="6425" width="3.5703125" style="23" customWidth="1"/>
    <col min="6426" max="6428" width="10.28515625" style="23" customWidth="1"/>
    <col min="6429" max="6429" width="11.7109375" style="23" customWidth="1"/>
    <col min="6430" max="6430" width="17.5703125" style="23" customWidth="1"/>
    <col min="6431" max="6431" width="11.7109375" style="23" customWidth="1"/>
    <col min="6432" max="6655" width="11.42578125" style="23"/>
    <col min="6656" max="6656" width="2.42578125" style="23" customWidth="1"/>
    <col min="6657" max="6657" width="37.5703125" style="23" customWidth="1"/>
    <col min="6658" max="6669" width="3.5703125" style="23" customWidth="1"/>
    <col min="6670" max="6671" width="4.28515625" style="23" customWidth="1"/>
    <col min="6672" max="6681" width="3.5703125" style="23" customWidth="1"/>
    <col min="6682" max="6684" width="10.28515625" style="23" customWidth="1"/>
    <col min="6685" max="6685" width="11.7109375" style="23" customWidth="1"/>
    <col min="6686" max="6686" width="17.5703125" style="23" customWidth="1"/>
    <col min="6687" max="6687" width="11.7109375" style="23" customWidth="1"/>
    <col min="6688" max="6911" width="11.42578125" style="23"/>
    <col min="6912" max="6912" width="2.42578125" style="23" customWidth="1"/>
    <col min="6913" max="6913" width="37.5703125" style="23" customWidth="1"/>
    <col min="6914" max="6925" width="3.5703125" style="23" customWidth="1"/>
    <col min="6926" max="6927" width="4.28515625" style="23" customWidth="1"/>
    <col min="6928" max="6937" width="3.5703125" style="23" customWidth="1"/>
    <col min="6938" max="6940" width="10.28515625" style="23" customWidth="1"/>
    <col min="6941" max="6941" width="11.7109375" style="23" customWidth="1"/>
    <col min="6942" max="6942" width="17.5703125" style="23" customWidth="1"/>
    <col min="6943" max="6943" width="11.7109375" style="23" customWidth="1"/>
    <col min="6944" max="7167" width="11.42578125" style="23"/>
    <col min="7168" max="7168" width="2.42578125" style="23" customWidth="1"/>
    <col min="7169" max="7169" width="37.5703125" style="23" customWidth="1"/>
    <col min="7170" max="7181" width="3.5703125" style="23" customWidth="1"/>
    <col min="7182" max="7183" width="4.28515625" style="23" customWidth="1"/>
    <col min="7184" max="7193" width="3.5703125" style="23" customWidth="1"/>
    <col min="7194" max="7196" width="10.28515625" style="23" customWidth="1"/>
    <col min="7197" max="7197" width="11.7109375" style="23" customWidth="1"/>
    <col min="7198" max="7198" width="17.5703125" style="23" customWidth="1"/>
    <col min="7199" max="7199" width="11.7109375" style="23" customWidth="1"/>
    <col min="7200" max="7423" width="11.42578125" style="23"/>
    <col min="7424" max="7424" width="2.42578125" style="23" customWidth="1"/>
    <col min="7425" max="7425" width="37.5703125" style="23" customWidth="1"/>
    <col min="7426" max="7437" width="3.5703125" style="23" customWidth="1"/>
    <col min="7438" max="7439" width="4.28515625" style="23" customWidth="1"/>
    <col min="7440" max="7449" width="3.5703125" style="23" customWidth="1"/>
    <col min="7450" max="7452" width="10.28515625" style="23" customWidth="1"/>
    <col min="7453" max="7453" width="11.7109375" style="23" customWidth="1"/>
    <col min="7454" max="7454" width="17.5703125" style="23" customWidth="1"/>
    <col min="7455" max="7455" width="11.7109375" style="23" customWidth="1"/>
    <col min="7456" max="7679" width="11.42578125" style="23"/>
    <col min="7680" max="7680" width="2.42578125" style="23" customWidth="1"/>
    <col min="7681" max="7681" width="37.5703125" style="23" customWidth="1"/>
    <col min="7682" max="7693" width="3.5703125" style="23" customWidth="1"/>
    <col min="7694" max="7695" width="4.28515625" style="23" customWidth="1"/>
    <col min="7696" max="7705" width="3.5703125" style="23" customWidth="1"/>
    <col min="7706" max="7708" width="10.28515625" style="23" customWidth="1"/>
    <col min="7709" max="7709" width="11.7109375" style="23" customWidth="1"/>
    <col min="7710" max="7710" width="17.5703125" style="23" customWidth="1"/>
    <col min="7711" max="7711" width="11.7109375" style="23" customWidth="1"/>
    <col min="7712" max="7935" width="11.42578125" style="23"/>
    <col min="7936" max="7936" width="2.42578125" style="23" customWidth="1"/>
    <col min="7937" max="7937" width="37.5703125" style="23" customWidth="1"/>
    <col min="7938" max="7949" width="3.5703125" style="23" customWidth="1"/>
    <col min="7950" max="7951" width="4.28515625" style="23" customWidth="1"/>
    <col min="7952" max="7961" width="3.5703125" style="23" customWidth="1"/>
    <col min="7962" max="7964" width="10.28515625" style="23" customWidth="1"/>
    <col min="7965" max="7965" width="11.7109375" style="23" customWidth="1"/>
    <col min="7966" max="7966" width="17.5703125" style="23" customWidth="1"/>
    <col min="7967" max="7967" width="11.7109375" style="23" customWidth="1"/>
    <col min="7968" max="8191" width="11.42578125" style="23"/>
    <col min="8192" max="8192" width="2.42578125" style="23" customWidth="1"/>
    <col min="8193" max="8193" width="37.5703125" style="23" customWidth="1"/>
    <col min="8194" max="8205" width="3.5703125" style="23" customWidth="1"/>
    <col min="8206" max="8207" width="4.28515625" style="23" customWidth="1"/>
    <col min="8208" max="8217" width="3.5703125" style="23" customWidth="1"/>
    <col min="8218" max="8220" width="10.28515625" style="23" customWidth="1"/>
    <col min="8221" max="8221" width="11.7109375" style="23" customWidth="1"/>
    <col min="8222" max="8222" width="17.5703125" style="23" customWidth="1"/>
    <col min="8223" max="8223" width="11.7109375" style="23" customWidth="1"/>
    <col min="8224" max="8447" width="11.42578125" style="23"/>
    <col min="8448" max="8448" width="2.42578125" style="23" customWidth="1"/>
    <col min="8449" max="8449" width="37.5703125" style="23" customWidth="1"/>
    <col min="8450" max="8461" width="3.5703125" style="23" customWidth="1"/>
    <col min="8462" max="8463" width="4.28515625" style="23" customWidth="1"/>
    <col min="8464" max="8473" width="3.5703125" style="23" customWidth="1"/>
    <col min="8474" max="8476" width="10.28515625" style="23" customWidth="1"/>
    <col min="8477" max="8477" width="11.7109375" style="23" customWidth="1"/>
    <col min="8478" max="8478" width="17.5703125" style="23" customWidth="1"/>
    <col min="8479" max="8479" width="11.7109375" style="23" customWidth="1"/>
    <col min="8480" max="8703" width="11.42578125" style="23"/>
    <col min="8704" max="8704" width="2.42578125" style="23" customWidth="1"/>
    <col min="8705" max="8705" width="37.5703125" style="23" customWidth="1"/>
    <col min="8706" max="8717" width="3.5703125" style="23" customWidth="1"/>
    <col min="8718" max="8719" width="4.28515625" style="23" customWidth="1"/>
    <col min="8720" max="8729" width="3.5703125" style="23" customWidth="1"/>
    <col min="8730" max="8732" width="10.28515625" style="23" customWidth="1"/>
    <col min="8733" max="8733" width="11.7109375" style="23" customWidth="1"/>
    <col min="8734" max="8734" width="17.5703125" style="23" customWidth="1"/>
    <col min="8735" max="8735" width="11.7109375" style="23" customWidth="1"/>
    <col min="8736" max="8959" width="11.42578125" style="23"/>
    <col min="8960" max="8960" width="2.42578125" style="23" customWidth="1"/>
    <col min="8961" max="8961" width="37.5703125" style="23" customWidth="1"/>
    <col min="8962" max="8973" width="3.5703125" style="23" customWidth="1"/>
    <col min="8974" max="8975" width="4.28515625" style="23" customWidth="1"/>
    <col min="8976" max="8985" width="3.5703125" style="23" customWidth="1"/>
    <col min="8986" max="8988" width="10.28515625" style="23" customWidth="1"/>
    <col min="8989" max="8989" width="11.7109375" style="23" customWidth="1"/>
    <col min="8990" max="8990" width="17.5703125" style="23" customWidth="1"/>
    <col min="8991" max="8991" width="11.7109375" style="23" customWidth="1"/>
    <col min="8992" max="9215" width="11.42578125" style="23"/>
    <col min="9216" max="9216" width="2.42578125" style="23" customWidth="1"/>
    <col min="9217" max="9217" width="37.5703125" style="23" customWidth="1"/>
    <col min="9218" max="9229" width="3.5703125" style="23" customWidth="1"/>
    <col min="9230" max="9231" width="4.28515625" style="23" customWidth="1"/>
    <col min="9232" max="9241" width="3.5703125" style="23" customWidth="1"/>
    <col min="9242" max="9244" width="10.28515625" style="23" customWidth="1"/>
    <col min="9245" max="9245" width="11.7109375" style="23" customWidth="1"/>
    <col min="9246" max="9246" width="17.5703125" style="23" customWidth="1"/>
    <col min="9247" max="9247" width="11.7109375" style="23" customWidth="1"/>
    <col min="9248" max="9471" width="11.42578125" style="23"/>
    <col min="9472" max="9472" width="2.42578125" style="23" customWidth="1"/>
    <col min="9473" max="9473" width="37.5703125" style="23" customWidth="1"/>
    <col min="9474" max="9485" width="3.5703125" style="23" customWidth="1"/>
    <col min="9486" max="9487" width="4.28515625" style="23" customWidth="1"/>
    <col min="9488" max="9497" width="3.5703125" style="23" customWidth="1"/>
    <col min="9498" max="9500" width="10.28515625" style="23" customWidth="1"/>
    <col min="9501" max="9501" width="11.7109375" style="23" customWidth="1"/>
    <col min="9502" max="9502" width="17.5703125" style="23" customWidth="1"/>
    <col min="9503" max="9503" width="11.7109375" style="23" customWidth="1"/>
    <col min="9504" max="9727" width="11.42578125" style="23"/>
    <col min="9728" max="9728" width="2.42578125" style="23" customWidth="1"/>
    <col min="9729" max="9729" width="37.5703125" style="23" customWidth="1"/>
    <col min="9730" max="9741" width="3.5703125" style="23" customWidth="1"/>
    <col min="9742" max="9743" width="4.28515625" style="23" customWidth="1"/>
    <col min="9744" max="9753" width="3.5703125" style="23" customWidth="1"/>
    <col min="9754" max="9756" width="10.28515625" style="23" customWidth="1"/>
    <col min="9757" max="9757" width="11.7109375" style="23" customWidth="1"/>
    <col min="9758" max="9758" width="17.5703125" style="23" customWidth="1"/>
    <col min="9759" max="9759" width="11.7109375" style="23" customWidth="1"/>
    <col min="9760" max="9983" width="11.42578125" style="23"/>
    <col min="9984" max="9984" width="2.42578125" style="23" customWidth="1"/>
    <col min="9985" max="9985" width="37.5703125" style="23" customWidth="1"/>
    <col min="9986" max="9997" width="3.5703125" style="23" customWidth="1"/>
    <col min="9998" max="9999" width="4.28515625" style="23" customWidth="1"/>
    <col min="10000" max="10009" width="3.5703125" style="23" customWidth="1"/>
    <col min="10010" max="10012" width="10.28515625" style="23" customWidth="1"/>
    <col min="10013" max="10013" width="11.7109375" style="23" customWidth="1"/>
    <col min="10014" max="10014" width="17.5703125" style="23" customWidth="1"/>
    <col min="10015" max="10015" width="11.7109375" style="23" customWidth="1"/>
    <col min="10016" max="10239" width="11.42578125" style="23"/>
    <col min="10240" max="10240" width="2.42578125" style="23" customWidth="1"/>
    <col min="10241" max="10241" width="37.5703125" style="23" customWidth="1"/>
    <col min="10242" max="10253" width="3.5703125" style="23" customWidth="1"/>
    <col min="10254" max="10255" width="4.28515625" style="23" customWidth="1"/>
    <col min="10256" max="10265" width="3.5703125" style="23" customWidth="1"/>
    <col min="10266" max="10268" width="10.28515625" style="23" customWidth="1"/>
    <col min="10269" max="10269" width="11.7109375" style="23" customWidth="1"/>
    <col min="10270" max="10270" width="17.5703125" style="23" customWidth="1"/>
    <col min="10271" max="10271" width="11.7109375" style="23" customWidth="1"/>
    <col min="10272" max="10495" width="11.42578125" style="23"/>
    <col min="10496" max="10496" width="2.42578125" style="23" customWidth="1"/>
    <col min="10497" max="10497" width="37.5703125" style="23" customWidth="1"/>
    <col min="10498" max="10509" width="3.5703125" style="23" customWidth="1"/>
    <col min="10510" max="10511" width="4.28515625" style="23" customWidth="1"/>
    <col min="10512" max="10521" width="3.5703125" style="23" customWidth="1"/>
    <col min="10522" max="10524" width="10.28515625" style="23" customWidth="1"/>
    <col min="10525" max="10525" width="11.7109375" style="23" customWidth="1"/>
    <col min="10526" max="10526" width="17.5703125" style="23" customWidth="1"/>
    <col min="10527" max="10527" width="11.7109375" style="23" customWidth="1"/>
    <col min="10528" max="10751" width="11.42578125" style="23"/>
    <col min="10752" max="10752" width="2.42578125" style="23" customWidth="1"/>
    <col min="10753" max="10753" width="37.5703125" style="23" customWidth="1"/>
    <col min="10754" max="10765" width="3.5703125" style="23" customWidth="1"/>
    <col min="10766" max="10767" width="4.28515625" style="23" customWidth="1"/>
    <col min="10768" max="10777" width="3.5703125" style="23" customWidth="1"/>
    <col min="10778" max="10780" width="10.28515625" style="23" customWidth="1"/>
    <col min="10781" max="10781" width="11.7109375" style="23" customWidth="1"/>
    <col min="10782" max="10782" width="17.5703125" style="23" customWidth="1"/>
    <col min="10783" max="10783" width="11.7109375" style="23" customWidth="1"/>
    <col min="10784" max="11007" width="11.42578125" style="23"/>
    <col min="11008" max="11008" width="2.42578125" style="23" customWidth="1"/>
    <col min="11009" max="11009" width="37.5703125" style="23" customWidth="1"/>
    <col min="11010" max="11021" width="3.5703125" style="23" customWidth="1"/>
    <col min="11022" max="11023" width="4.28515625" style="23" customWidth="1"/>
    <col min="11024" max="11033" width="3.5703125" style="23" customWidth="1"/>
    <col min="11034" max="11036" width="10.28515625" style="23" customWidth="1"/>
    <col min="11037" max="11037" width="11.7109375" style="23" customWidth="1"/>
    <col min="11038" max="11038" width="17.5703125" style="23" customWidth="1"/>
    <col min="11039" max="11039" width="11.7109375" style="23" customWidth="1"/>
    <col min="11040" max="11263" width="11.42578125" style="23"/>
    <col min="11264" max="11264" width="2.42578125" style="23" customWidth="1"/>
    <col min="11265" max="11265" width="37.5703125" style="23" customWidth="1"/>
    <col min="11266" max="11277" width="3.5703125" style="23" customWidth="1"/>
    <col min="11278" max="11279" width="4.28515625" style="23" customWidth="1"/>
    <col min="11280" max="11289" width="3.5703125" style="23" customWidth="1"/>
    <col min="11290" max="11292" width="10.28515625" style="23" customWidth="1"/>
    <col min="11293" max="11293" width="11.7109375" style="23" customWidth="1"/>
    <col min="11294" max="11294" width="17.5703125" style="23" customWidth="1"/>
    <col min="11295" max="11295" width="11.7109375" style="23" customWidth="1"/>
    <col min="11296" max="11519" width="11.42578125" style="23"/>
    <col min="11520" max="11520" width="2.42578125" style="23" customWidth="1"/>
    <col min="11521" max="11521" width="37.5703125" style="23" customWidth="1"/>
    <col min="11522" max="11533" width="3.5703125" style="23" customWidth="1"/>
    <col min="11534" max="11535" width="4.28515625" style="23" customWidth="1"/>
    <col min="11536" max="11545" width="3.5703125" style="23" customWidth="1"/>
    <col min="11546" max="11548" width="10.28515625" style="23" customWidth="1"/>
    <col min="11549" max="11549" width="11.7109375" style="23" customWidth="1"/>
    <col min="11550" max="11550" width="17.5703125" style="23" customWidth="1"/>
    <col min="11551" max="11551" width="11.7109375" style="23" customWidth="1"/>
    <col min="11552" max="11775" width="11.42578125" style="23"/>
    <col min="11776" max="11776" width="2.42578125" style="23" customWidth="1"/>
    <col min="11777" max="11777" width="37.5703125" style="23" customWidth="1"/>
    <col min="11778" max="11789" width="3.5703125" style="23" customWidth="1"/>
    <col min="11790" max="11791" width="4.28515625" style="23" customWidth="1"/>
    <col min="11792" max="11801" width="3.5703125" style="23" customWidth="1"/>
    <col min="11802" max="11804" width="10.28515625" style="23" customWidth="1"/>
    <col min="11805" max="11805" width="11.7109375" style="23" customWidth="1"/>
    <col min="11806" max="11806" width="17.5703125" style="23" customWidth="1"/>
    <col min="11807" max="11807" width="11.7109375" style="23" customWidth="1"/>
    <col min="11808" max="12031" width="11.42578125" style="23"/>
    <col min="12032" max="12032" width="2.42578125" style="23" customWidth="1"/>
    <col min="12033" max="12033" width="37.5703125" style="23" customWidth="1"/>
    <col min="12034" max="12045" width="3.5703125" style="23" customWidth="1"/>
    <col min="12046" max="12047" width="4.28515625" style="23" customWidth="1"/>
    <col min="12048" max="12057" width="3.5703125" style="23" customWidth="1"/>
    <col min="12058" max="12060" width="10.28515625" style="23" customWidth="1"/>
    <col min="12061" max="12061" width="11.7109375" style="23" customWidth="1"/>
    <col min="12062" max="12062" width="17.5703125" style="23" customWidth="1"/>
    <col min="12063" max="12063" width="11.7109375" style="23" customWidth="1"/>
    <col min="12064" max="12287" width="11.42578125" style="23"/>
    <col min="12288" max="12288" width="2.42578125" style="23" customWidth="1"/>
    <col min="12289" max="12289" width="37.5703125" style="23" customWidth="1"/>
    <col min="12290" max="12301" width="3.5703125" style="23" customWidth="1"/>
    <col min="12302" max="12303" width="4.28515625" style="23" customWidth="1"/>
    <col min="12304" max="12313" width="3.5703125" style="23" customWidth="1"/>
    <col min="12314" max="12316" width="10.28515625" style="23" customWidth="1"/>
    <col min="12317" max="12317" width="11.7109375" style="23" customWidth="1"/>
    <col min="12318" max="12318" width="17.5703125" style="23" customWidth="1"/>
    <col min="12319" max="12319" width="11.7109375" style="23" customWidth="1"/>
    <col min="12320" max="12543" width="11.42578125" style="23"/>
    <col min="12544" max="12544" width="2.42578125" style="23" customWidth="1"/>
    <col min="12545" max="12545" width="37.5703125" style="23" customWidth="1"/>
    <col min="12546" max="12557" width="3.5703125" style="23" customWidth="1"/>
    <col min="12558" max="12559" width="4.28515625" style="23" customWidth="1"/>
    <col min="12560" max="12569" width="3.5703125" style="23" customWidth="1"/>
    <col min="12570" max="12572" width="10.28515625" style="23" customWidth="1"/>
    <col min="12573" max="12573" width="11.7109375" style="23" customWidth="1"/>
    <col min="12574" max="12574" width="17.5703125" style="23" customWidth="1"/>
    <col min="12575" max="12575" width="11.7109375" style="23" customWidth="1"/>
    <col min="12576" max="12799" width="11.42578125" style="23"/>
    <col min="12800" max="12800" width="2.42578125" style="23" customWidth="1"/>
    <col min="12801" max="12801" width="37.5703125" style="23" customWidth="1"/>
    <col min="12802" max="12813" width="3.5703125" style="23" customWidth="1"/>
    <col min="12814" max="12815" width="4.28515625" style="23" customWidth="1"/>
    <col min="12816" max="12825" width="3.5703125" style="23" customWidth="1"/>
    <col min="12826" max="12828" width="10.28515625" style="23" customWidth="1"/>
    <col min="12829" max="12829" width="11.7109375" style="23" customWidth="1"/>
    <col min="12830" max="12830" width="17.5703125" style="23" customWidth="1"/>
    <col min="12831" max="12831" width="11.7109375" style="23" customWidth="1"/>
    <col min="12832" max="13055" width="11.42578125" style="23"/>
    <col min="13056" max="13056" width="2.42578125" style="23" customWidth="1"/>
    <col min="13057" max="13057" width="37.5703125" style="23" customWidth="1"/>
    <col min="13058" max="13069" width="3.5703125" style="23" customWidth="1"/>
    <col min="13070" max="13071" width="4.28515625" style="23" customWidth="1"/>
    <col min="13072" max="13081" width="3.5703125" style="23" customWidth="1"/>
    <col min="13082" max="13084" width="10.28515625" style="23" customWidth="1"/>
    <col min="13085" max="13085" width="11.7109375" style="23" customWidth="1"/>
    <col min="13086" max="13086" width="17.5703125" style="23" customWidth="1"/>
    <col min="13087" max="13087" width="11.7109375" style="23" customWidth="1"/>
    <col min="13088" max="13311" width="11.42578125" style="23"/>
    <col min="13312" max="13312" width="2.42578125" style="23" customWidth="1"/>
    <col min="13313" max="13313" width="37.5703125" style="23" customWidth="1"/>
    <col min="13314" max="13325" width="3.5703125" style="23" customWidth="1"/>
    <col min="13326" max="13327" width="4.28515625" style="23" customWidth="1"/>
    <col min="13328" max="13337" width="3.5703125" style="23" customWidth="1"/>
    <col min="13338" max="13340" width="10.28515625" style="23" customWidth="1"/>
    <col min="13341" max="13341" width="11.7109375" style="23" customWidth="1"/>
    <col min="13342" max="13342" width="17.5703125" style="23" customWidth="1"/>
    <col min="13343" max="13343" width="11.7109375" style="23" customWidth="1"/>
    <col min="13344" max="13567" width="11.42578125" style="23"/>
    <col min="13568" max="13568" width="2.42578125" style="23" customWidth="1"/>
    <col min="13569" max="13569" width="37.5703125" style="23" customWidth="1"/>
    <col min="13570" max="13581" width="3.5703125" style="23" customWidth="1"/>
    <col min="13582" max="13583" width="4.28515625" style="23" customWidth="1"/>
    <col min="13584" max="13593" width="3.5703125" style="23" customWidth="1"/>
    <col min="13594" max="13596" width="10.28515625" style="23" customWidth="1"/>
    <col min="13597" max="13597" width="11.7109375" style="23" customWidth="1"/>
    <col min="13598" max="13598" width="17.5703125" style="23" customWidth="1"/>
    <col min="13599" max="13599" width="11.7109375" style="23" customWidth="1"/>
    <col min="13600" max="13823" width="11.42578125" style="23"/>
    <col min="13824" max="13824" width="2.42578125" style="23" customWidth="1"/>
    <col min="13825" max="13825" width="37.5703125" style="23" customWidth="1"/>
    <col min="13826" max="13837" width="3.5703125" style="23" customWidth="1"/>
    <col min="13838" max="13839" width="4.28515625" style="23" customWidth="1"/>
    <col min="13840" max="13849" width="3.5703125" style="23" customWidth="1"/>
    <col min="13850" max="13852" width="10.28515625" style="23" customWidth="1"/>
    <col min="13853" max="13853" width="11.7109375" style="23" customWidth="1"/>
    <col min="13854" max="13854" width="17.5703125" style="23" customWidth="1"/>
    <col min="13855" max="13855" width="11.7109375" style="23" customWidth="1"/>
    <col min="13856" max="14079" width="11.42578125" style="23"/>
    <col min="14080" max="14080" width="2.42578125" style="23" customWidth="1"/>
    <col min="14081" max="14081" width="37.5703125" style="23" customWidth="1"/>
    <col min="14082" max="14093" width="3.5703125" style="23" customWidth="1"/>
    <col min="14094" max="14095" width="4.28515625" style="23" customWidth="1"/>
    <col min="14096" max="14105" width="3.5703125" style="23" customWidth="1"/>
    <col min="14106" max="14108" width="10.28515625" style="23" customWidth="1"/>
    <col min="14109" max="14109" width="11.7109375" style="23" customWidth="1"/>
    <col min="14110" max="14110" width="17.5703125" style="23" customWidth="1"/>
    <col min="14111" max="14111" width="11.7109375" style="23" customWidth="1"/>
    <col min="14112" max="14335" width="11.42578125" style="23"/>
    <col min="14336" max="14336" width="2.42578125" style="23" customWidth="1"/>
    <col min="14337" max="14337" width="37.5703125" style="23" customWidth="1"/>
    <col min="14338" max="14349" width="3.5703125" style="23" customWidth="1"/>
    <col min="14350" max="14351" width="4.28515625" style="23" customWidth="1"/>
    <col min="14352" max="14361" width="3.5703125" style="23" customWidth="1"/>
    <col min="14362" max="14364" width="10.28515625" style="23" customWidth="1"/>
    <col min="14365" max="14365" width="11.7109375" style="23" customWidth="1"/>
    <col min="14366" max="14366" width="17.5703125" style="23" customWidth="1"/>
    <col min="14367" max="14367" width="11.7109375" style="23" customWidth="1"/>
    <col min="14368" max="14591" width="11.42578125" style="23"/>
    <col min="14592" max="14592" width="2.42578125" style="23" customWidth="1"/>
    <col min="14593" max="14593" width="37.5703125" style="23" customWidth="1"/>
    <col min="14594" max="14605" width="3.5703125" style="23" customWidth="1"/>
    <col min="14606" max="14607" width="4.28515625" style="23" customWidth="1"/>
    <col min="14608" max="14617" width="3.5703125" style="23" customWidth="1"/>
    <col min="14618" max="14620" width="10.28515625" style="23" customWidth="1"/>
    <col min="14621" max="14621" width="11.7109375" style="23" customWidth="1"/>
    <col min="14622" max="14622" width="17.5703125" style="23" customWidth="1"/>
    <col min="14623" max="14623" width="11.7109375" style="23" customWidth="1"/>
    <col min="14624" max="14847" width="11.42578125" style="23"/>
    <col min="14848" max="14848" width="2.42578125" style="23" customWidth="1"/>
    <col min="14849" max="14849" width="37.5703125" style="23" customWidth="1"/>
    <col min="14850" max="14861" width="3.5703125" style="23" customWidth="1"/>
    <col min="14862" max="14863" width="4.28515625" style="23" customWidth="1"/>
    <col min="14864" max="14873" width="3.5703125" style="23" customWidth="1"/>
    <col min="14874" max="14876" width="10.28515625" style="23" customWidth="1"/>
    <col min="14877" max="14877" width="11.7109375" style="23" customWidth="1"/>
    <col min="14878" max="14878" width="17.5703125" style="23" customWidth="1"/>
    <col min="14879" max="14879" width="11.7109375" style="23" customWidth="1"/>
    <col min="14880" max="15103" width="11.42578125" style="23"/>
    <col min="15104" max="15104" width="2.42578125" style="23" customWidth="1"/>
    <col min="15105" max="15105" width="37.5703125" style="23" customWidth="1"/>
    <col min="15106" max="15117" width="3.5703125" style="23" customWidth="1"/>
    <col min="15118" max="15119" width="4.28515625" style="23" customWidth="1"/>
    <col min="15120" max="15129" width="3.5703125" style="23" customWidth="1"/>
    <col min="15130" max="15132" width="10.28515625" style="23" customWidth="1"/>
    <col min="15133" max="15133" width="11.7109375" style="23" customWidth="1"/>
    <col min="15134" max="15134" width="17.5703125" style="23" customWidth="1"/>
    <col min="15135" max="15135" width="11.7109375" style="23" customWidth="1"/>
    <col min="15136" max="15359" width="11.42578125" style="23"/>
    <col min="15360" max="15360" width="2.42578125" style="23" customWidth="1"/>
    <col min="15361" max="15361" width="37.5703125" style="23" customWidth="1"/>
    <col min="15362" max="15373" width="3.5703125" style="23" customWidth="1"/>
    <col min="15374" max="15375" width="4.28515625" style="23" customWidth="1"/>
    <col min="15376" max="15385" width="3.5703125" style="23" customWidth="1"/>
    <col min="15386" max="15388" width="10.28515625" style="23" customWidth="1"/>
    <col min="15389" max="15389" width="11.7109375" style="23" customWidth="1"/>
    <col min="15390" max="15390" width="17.5703125" style="23" customWidth="1"/>
    <col min="15391" max="15391" width="11.7109375" style="23" customWidth="1"/>
    <col min="15392" max="15615" width="11.42578125" style="23"/>
    <col min="15616" max="15616" width="2.42578125" style="23" customWidth="1"/>
    <col min="15617" max="15617" width="37.5703125" style="23" customWidth="1"/>
    <col min="15618" max="15629" width="3.5703125" style="23" customWidth="1"/>
    <col min="15630" max="15631" width="4.28515625" style="23" customWidth="1"/>
    <col min="15632" max="15641" width="3.5703125" style="23" customWidth="1"/>
    <col min="15642" max="15644" width="10.28515625" style="23" customWidth="1"/>
    <col min="15645" max="15645" width="11.7109375" style="23" customWidth="1"/>
    <col min="15646" max="15646" width="17.5703125" style="23" customWidth="1"/>
    <col min="15647" max="15647" width="11.7109375" style="23" customWidth="1"/>
    <col min="15648" max="15871" width="11.42578125" style="23"/>
    <col min="15872" max="15872" width="2.42578125" style="23" customWidth="1"/>
    <col min="15873" max="15873" width="37.5703125" style="23" customWidth="1"/>
    <col min="15874" max="15885" width="3.5703125" style="23" customWidth="1"/>
    <col min="15886" max="15887" width="4.28515625" style="23" customWidth="1"/>
    <col min="15888" max="15897" width="3.5703125" style="23" customWidth="1"/>
    <col min="15898" max="15900" width="10.28515625" style="23" customWidth="1"/>
    <col min="15901" max="15901" width="11.7109375" style="23" customWidth="1"/>
    <col min="15902" max="15902" width="17.5703125" style="23" customWidth="1"/>
    <col min="15903" max="15903" width="11.7109375" style="23" customWidth="1"/>
    <col min="15904" max="16127" width="11.42578125" style="23"/>
    <col min="16128" max="16128" width="2.42578125" style="23" customWidth="1"/>
    <col min="16129" max="16129" width="37.5703125" style="23" customWidth="1"/>
    <col min="16130" max="16141" width="3.5703125" style="23" customWidth="1"/>
    <col min="16142" max="16143" width="4.28515625" style="23" customWidth="1"/>
    <col min="16144" max="16153" width="3.5703125" style="23" customWidth="1"/>
    <col min="16154" max="16156" width="10.28515625" style="23" customWidth="1"/>
    <col min="16157" max="16157" width="11.7109375" style="23" customWidth="1"/>
    <col min="16158" max="16158" width="17.5703125" style="23" customWidth="1"/>
    <col min="16159" max="16159" width="11.7109375" style="23" customWidth="1"/>
    <col min="16160" max="16384" width="11.42578125" style="23"/>
  </cols>
  <sheetData>
    <row r="1" spans="1:179" s="74" customFormat="1" ht="75" customHeight="1" thickBot="1">
      <c r="A1" s="72"/>
      <c r="B1" s="25" t="s">
        <v>0</v>
      </c>
      <c r="C1" s="73"/>
      <c r="D1" s="73"/>
      <c r="E1" s="73"/>
    </row>
    <row r="2" spans="1:179" s="76" customFormat="1" ht="39.75" customHeight="1">
      <c r="A2" s="75"/>
      <c r="B2" s="118" t="s">
        <v>30</v>
      </c>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c r="CX2" s="75"/>
      <c r="CY2" s="75"/>
      <c r="CZ2" s="75"/>
      <c r="DA2" s="75"/>
      <c r="DB2" s="75"/>
      <c r="DC2" s="75"/>
      <c r="DD2" s="75"/>
      <c r="DE2" s="75"/>
      <c r="DF2" s="75"/>
      <c r="DG2" s="75"/>
      <c r="DH2" s="75"/>
      <c r="DI2" s="75"/>
      <c r="DJ2" s="75"/>
      <c r="DK2" s="75"/>
      <c r="DL2" s="75"/>
      <c r="DM2" s="75"/>
      <c r="DN2" s="75"/>
      <c r="DO2" s="75"/>
      <c r="DP2" s="75"/>
      <c r="DQ2" s="75"/>
      <c r="DR2" s="75"/>
      <c r="DS2" s="75"/>
      <c r="DT2" s="75"/>
      <c r="DU2" s="75"/>
      <c r="DV2" s="75"/>
      <c r="DW2" s="75"/>
      <c r="DX2" s="75"/>
      <c r="DY2" s="75"/>
      <c r="DZ2" s="75"/>
      <c r="EA2" s="75"/>
      <c r="EB2" s="75"/>
      <c r="EC2" s="75"/>
      <c r="ED2" s="75"/>
      <c r="EE2" s="75"/>
      <c r="EF2" s="75"/>
      <c r="EG2" s="75"/>
      <c r="EH2" s="75"/>
      <c r="EI2" s="75"/>
      <c r="EJ2" s="75"/>
      <c r="EK2" s="75"/>
      <c r="EL2" s="75"/>
      <c r="EM2" s="75"/>
      <c r="EN2" s="75"/>
      <c r="EO2" s="75"/>
      <c r="EP2" s="75"/>
      <c r="EQ2" s="75"/>
      <c r="ER2" s="75"/>
      <c r="ES2" s="75"/>
      <c r="ET2" s="75"/>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row>
    <row r="3" spans="1:179">
      <c r="B3" s="120"/>
      <c r="C3" s="103" t="s">
        <v>9</v>
      </c>
      <c r="D3" s="103"/>
      <c r="E3" s="103"/>
      <c r="F3" s="103"/>
      <c r="G3" s="103"/>
      <c r="H3" s="103"/>
      <c r="I3" s="103"/>
      <c r="J3" s="103"/>
      <c r="K3" s="103"/>
      <c r="L3" s="103"/>
      <c r="M3" s="103"/>
      <c r="N3" s="103"/>
      <c r="O3" s="103"/>
      <c r="P3" s="103"/>
      <c r="Q3" s="103"/>
      <c r="R3" s="103"/>
      <c r="S3" s="103"/>
      <c r="T3" s="103"/>
      <c r="U3" s="103"/>
      <c r="V3" s="103"/>
      <c r="W3" s="103"/>
      <c r="X3" s="103"/>
      <c r="Y3" s="103"/>
      <c r="Z3" s="103"/>
      <c r="AA3" s="121"/>
      <c r="AB3" s="121"/>
      <c r="AC3" s="121"/>
      <c r="AD3" s="121"/>
      <c r="AE3" s="22"/>
    </row>
    <row r="4" spans="1:179" ht="3.75" customHeight="1">
      <c r="B4" s="120"/>
      <c r="C4" s="104"/>
      <c r="D4" s="104"/>
      <c r="E4" s="104"/>
      <c r="F4" s="104"/>
      <c r="G4" s="104"/>
      <c r="H4" s="104"/>
      <c r="I4" s="104"/>
      <c r="J4" s="104"/>
      <c r="K4" s="104"/>
      <c r="L4" s="104"/>
      <c r="M4" s="104"/>
      <c r="N4" s="104"/>
      <c r="O4" s="104"/>
      <c r="P4" s="104"/>
      <c r="Q4" s="104"/>
      <c r="R4" s="104"/>
      <c r="S4" s="104"/>
      <c r="T4" s="104"/>
      <c r="U4" s="104"/>
      <c r="V4" s="104"/>
      <c r="W4" s="104"/>
      <c r="X4" s="104"/>
      <c r="Y4" s="104"/>
      <c r="Z4" s="104"/>
      <c r="AA4" s="121"/>
      <c r="AB4" s="121"/>
      <c r="AC4" s="121"/>
      <c r="AD4" s="121"/>
      <c r="AE4" s="22"/>
    </row>
    <row r="5" spans="1:179" ht="38.25">
      <c r="B5" s="79" t="s">
        <v>31</v>
      </c>
      <c r="C5" s="56">
        <v>1</v>
      </c>
      <c r="D5" s="56">
        <v>2</v>
      </c>
      <c r="E5" s="56">
        <v>3</v>
      </c>
      <c r="F5" s="56">
        <v>4</v>
      </c>
      <c r="G5" s="56">
        <v>5</v>
      </c>
      <c r="H5" s="15">
        <v>6</v>
      </c>
      <c r="I5" s="15">
        <v>7</v>
      </c>
      <c r="J5" s="15">
        <v>8</v>
      </c>
      <c r="K5" s="15">
        <v>9</v>
      </c>
      <c r="L5" s="15">
        <v>10</v>
      </c>
      <c r="M5" s="15">
        <v>11</v>
      </c>
      <c r="N5" s="15">
        <v>12</v>
      </c>
      <c r="O5" s="15">
        <v>13</v>
      </c>
      <c r="P5" s="15">
        <v>14</v>
      </c>
      <c r="Q5" s="15">
        <v>15</v>
      </c>
      <c r="R5" s="15">
        <v>16</v>
      </c>
      <c r="S5" s="15">
        <v>17</v>
      </c>
      <c r="T5" s="15">
        <v>18</v>
      </c>
      <c r="U5" s="15">
        <v>19</v>
      </c>
      <c r="V5" s="56">
        <v>20</v>
      </c>
      <c r="W5" s="56">
        <v>21</v>
      </c>
      <c r="X5" s="56">
        <v>22</v>
      </c>
      <c r="Y5" s="56">
        <v>23</v>
      </c>
      <c r="Z5" s="56">
        <v>24</v>
      </c>
      <c r="AA5" s="59" t="s">
        <v>11</v>
      </c>
      <c r="AB5" s="60" t="s">
        <v>12</v>
      </c>
      <c r="AC5" s="60" t="s">
        <v>13</v>
      </c>
      <c r="AD5" s="16" t="s">
        <v>14</v>
      </c>
      <c r="AE5" s="22"/>
    </row>
    <row r="6" spans="1:179" ht="63.75">
      <c r="B6" s="78" t="s">
        <v>34</v>
      </c>
      <c r="C6" s="54"/>
      <c r="D6" s="54"/>
      <c r="E6" s="54"/>
      <c r="F6" s="54"/>
      <c r="G6" s="54"/>
      <c r="H6" s="54"/>
      <c r="I6" s="54"/>
      <c r="J6" s="54"/>
      <c r="K6" s="55">
        <v>1</v>
      </c>
      <c r="L6" s="55">
        <v>1</v>
      </c>
      <c r="M6" s="55">
        <v>1</v>
      </c>
      <c r="N6" s="55">
        <v>1</v>
      </c>
      <c r="O6" s="55">
        <v>1</v>
      </c>
      <c r="P6" s="55">
        <v>1</v>
      </c>
      <c r="Q6" s="55">
        <v>1</v>
      </c>
      <c r="R6" s="54"/>
      <c r="S6" s="54"/>
      <c r="T6" s="54"/>
      <c r="U6" s="54"/>
      <c r="V6" s="54"/>
      <c r="W6" s="54"/>
      <c r="X6" s="54"/>
      <c r="Y6" s="54"/>
      <c r="Z6" s="54"/>
      <c r="AA6" s="65">
        <f>SUM(C6:Z6)*AB6</f>
        <v>1764</v>
      </c>
      <c r="AB6" s="19">
        <v>252</v>
      </c>
      <c r="AC6" s="67"/>
      <c r="AD6" s="86">
        <f>AA6*AC6</f>
        <v>0</v>
      </c>
      <c r="AE6" s="22"/>
    </row>
    <row r="7" spans="1:179" ht="64.5" thickBot="1">
      <c r="B7" s="78" t="s">
        <v>35</v>
      </c>
      <c r="C7" s="54"/>
      <c r="D7" s="54"/>
      <c r="E7" s="54"/>
      <c r="F7" s="54"/>
      <c r="G7" s="54"/>
      <c r="H7" s="54"/>
      <c r="I7" s="54"/>
      <c r="J7" s="55">
        <v>1</v>
      </c>
      <c r="K7" s="55">
        <v>1</v>
      </c>
      <c r="L7" s="55">
        <v>1</v>
      </c>
      <c r="M7" s="55">
        <v>1</v>
      </c>
      <c r="N7" s="54"/>
      <c r="O7" s="54"/>
      <c r="P7" s="54"/>
      <c r="Q7" s="54"/>
      <c r="R7" s="54"/>
      <c r="S7" s="54"/>
      <c r="T7" s="54"/>
      <c r="U7" s="54"/>
      <c r="V7" s="54"/>
      <c r="W7" s="54"/>
      <c r="X7" s="54"/>
      <c r="Y7" s="54"/>
      <c r="Z7" s="54"/>
      <c r="AA7" s="65">
        <f>SUM(C7:Z7)*AB7</f>
        <v>1008</v>
      </c>
      <c r="AB7" s="19">
        <v>252</v>
      </c>
      <c r="AC7" s="67"/>
      <c r="AD7" s="86">
        <f>AA7*AC7</f>
        <v>0</v>
      </c>
      <c r="AE7" s="22"/>
    </row>
    <row r="8" spans="1:179" ht="21.75" customHeight="1" thickBot="1">
      <c r="B8" s="122" t="s">
        <v>50</v>
      </c>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85">
        <f>SUM(AD6:AD7)</f>
        <v>0</v>
      </c>
      <c r="AE8" s="22"/>
    </row>
    <row r="9" spans="1:179" s="22" customFormat="1"/>
    <row r="10" spans="1:179" s="14" customFormat="1" ht="33" customHeight="1">
      <c r="A10" s="22"/>
      <c r="B10" s="112" t="s">
        <v>37</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52" t="s">
        <v>16</v>
      </c>
      <c r="AD10" s="71" t="s">
        <v>14</v>
      </c>
      <c r="AE10" s="22"/>
    </row>
    <row r="11" spans="1:179" s="14" customFormat="1" ht="39" customHeight="1">
      <c r="A11" s="22"/>
      <c r="B11" s="109" t="s">
        <v>17</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67"/>
      <c r="AD11" s="87">
        <f>AC11</f>
        <v>0</v>
      </c>
      <c r="AE11" s="22"/>
    </row>
    <row r="12" spans="1:179" s="14" customFormat="1" ht="24" customHeight="1">
      <c r="A12" s="22"/>
      <c r="B12" s="116" t="s">
        <v>18</v>
      </c>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50"/>
      <c r="AD12" s="51">
        <f>SUM(AD11)</f>
        <v>0</v>
      </c>
      <c r="AE12" s="22"/>
    </row>
    <row r="13" spans="1:179" customFormat="1" ht="12.75" customHeight="1"/>
    <row r="14" spans="1:179" s="14" customFormat="1" ht="23.25" customHeight="1">
      <c r="A14" s="22"/>
      <c r="B14" s="116" t="s">
        <v>51</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50"/>
      <c r="AD14" s="51">
        <f>SUM(AD12+AD8)</f>
        <v>0</v>
      </c>
      <c r="AE14" s="22"/>
    </row>
    <row r="15" spans="1:179" s="22" customFormat="1" ht="12.75" customHeight="1"/>
    <row r="16" spans="1:179" s="22" customFormat="1" ht="105.75" customHeight="1">
      <c r="AA16" s="68">
        <v>2027</v>
      </c>
      <c r="AB16" s="68">
        <v>2028</v>
      </c>
      <c r="AC16" s="68">
        <v>2029</v>
      </c>
      <c r="AD16" s="68">
        <v>2030</v>
      </c>
      <c r="AE16" s="68">
        <v>2031</v>
      </c>
      <c r="AF16" s="69" t="s">
        <v>26</v>
      </c>
    </row>
    <row r="17" spans="27:33" s="22" customFormat="1" ht="12.75" customHeight="1">
      <c r="AA17" s="68">
        <v>255</v>
      </c>
      <c r="AB17" s="68">
        <v>251</v>
      </c>
      <c r="AC17" s="70">
        <v>251</v>
      </c>
      <c r="AD17" s="70">
        <v>251</v>
      </c>
      <c r="AE17" s="70">
        <v>251</v>
      </c>
      <c r="AF17" s="69">
        <f>AVERAGE(AA17:AE17)</f>
        <v>251.8</v>
      </c>
      <c r="AG17" s="22" t="s">
        <v>27</v>
      </c>
    </row>
    <row r="18" spans="27:33" s="22" customFormat="1"/>
    <row r="19" spans="27:33" s="22" customFormat="1"/>
    <row r="20" spans="27:33" s="22" customFormat="1"/>
    <row r="21" spans="27:33" s="22" customFormat="1"/>
    <row r="22" spans="27:33" s="22" customFormat="1"/>
    <row r="23" spans="27:33" s="22" customFormat="1"/>
    <row r="24" spans="27:33" s="22" customFormat="1"/>
    <row r="25" spans="27:33" s="22" customFormat="1"/>
    <row r="26" spans="27:33" s="22" customFormat="1"/>
    <row r="27" spans="27:33" s="22" customFormat="1"/>
    <row r="28" spans="27:33" s="22" customFormat="1"/>
    <row r="29" spans="27:33" s="22" customFormat="1"/>
    <row r="30" spans="27:33" s="22" customFormat="1"/>
    <row r="31" spans="27:33" s="22" customFormat="1"/>
    <row r="32" spans="27:33" s="22" customFormat="1"/>
    <row r="33" s="22" customFormat="1"/>
    <row r="34" s="22" customFormat="1"/>
    <row r="35" s="22" customFormat="1"/>
    <row r="36" s="22" customFormat="1"/>
    <row r="37" s="22" customFormat="1"/>
    <row r="38" s="22" customFormat="1"/>
    <row r="39" s="22" customFormat="1"/>
    <row r="40" s="22" customFormat="1"/>
    <row r="41" s="22" customFormat="1"/>
    <row r="42" s="22" customFormat="1"/>
    <row r="43" s="22" customFormat="1"/>
    <row r="44" s="22" customFormat="1"/>
    <row r="45" s="22" customFormat="1"/>
    <row r="46" s="22" customFormat="1"/>
    <row r="47" s="22" customFormat="1"/>
    <row r="48" s="22" customFormat="1"/>
    <row r="49" s="22" customFormat="1"/>
    <row r="50" s="22" customFormat="1"/>
    <row r="51" s="22" customFormat="1"/>
    <row r="52" s="22" customFormat="1"/>
    <row r="53" s="22" customFormat="1"/>
    <row r="54" s="22" customFormat="1"/>
    <row r="55" s="22" customFormat="1"/>
    <row r="56" s="22" customFormat="1"/>
    <row r="57" s="22" customFormat="1"/>
    <row r="58" s="22" customFormat="1"/>
    <row r="59" s="22" customFormat="1"/>
    <row r="60" s="22" customFormat="1"/>
    <row r="61" s="22" customFormat="1"/>
    <row r="62" s="22" customFormat="1"/>
    <row r="63" s="22" customFormat="1"/>
    <row r="64" s="22" customFormat="1"/>
    <row r="65" s="22" customFormat="1"/>
    <row r="66" s="22" customFormat="1"/>
    <row r="67" s="22" customFormat="1"/>
    <row r="68" s="22" customFormat="1"/>
    <row r="69" s="22" customFormat="1"/>
    <row r="70" s="22" customFormat="1"/>
    <row r="71" s="22" customFormat="1"/>
    <row r="72" s="22" customFormat="1"/>
    <row r="73" s="22" customFormat="1"/>
    <row r="74" s="22" customFormat="1"/>
    <row r="75" s="22" customFormat="1"/>
    <row r="76" s="22" customFormat="1"/>
    <row r="77" s="22" customFormat="1"/>
    <row r="78" s="22" customFormat="1"/>
    <row r="79" s="22" customFormat="1"/>
    <row r="80" s="22" customFormat="1"/>
    <row r="81" s="22" customFormat="1"/>
    <row r="82" s="22" customFormat="1"/>
    <row r="83" s="22" customFormat="1"/>
    <row r="84" s="22" customFormat="1"/>
    <row r="85" s="22" customFormat="1"/>
    <row r="86" s="22" customFormat="1"/>
    <row r="87" s="22" customFormat="1"/>
    <row r="88" s="22" customFormat="1"/>
    <row r="89" s="22" customFormat="1"/>
    <row r="90" s="22" customFormat="1"/>
    <row r="91" s="22" customFormat="1"/>
    <row r="92" s="22" customFormat="1"/>
    <row r="93" s="22" customFormat="1"/>
    <row r="94" s="22" customFormat="1"/>
    <row r="95" s="22" customFormat="1"/>
    <row r="96" s="22" customFormat="1"/>
    <row r="97" s="22" customFormat="1"/>
    <row r="98" s="22" customFormat="1"/>
    <row r="99" s="22" customFormat="1"/>
    <row r="100" s="22" customFormat="1"/>
    <row r="101" s="22" customFormat="1"/>
    <row r="102" s="22" customFormat="1"/>
    <row r="103" s="22" customFormat="1"/>
    <row r="104" s="22" customFormat="1"/>
    <row r="105" s="22" customFormat="1"/>
    <row r="106" s="22" customFormat="1"/>
    <row r="107" s="22" customFormat="1"/>
    <row r="108" s="22" customFormat="1"/>
    <row r="109" s="22" customFormat="1"/>
    <row r="110" s="22" customFormat="1"/>
    <row r="111" s="22" customFormat="1"/>
    <row r="112" s="22" customFormat="1"/>
    <row r="113" s="22" customFormat="1"/>
    <row r="114" s="22" customFormat="1"/>
    <row r="115" s="22" customFormat="1"/>
    <row r="116" s="22" customFormat="1"/>
    <row r="117" s="22" customFormat="1"/>
    <row r="118" s="22" customFormat="1"/>
    <row r="119" s="22" customFormat="1"/>
    <row r="120" s="22" customFormat="1"/>
    <row r="121" s="22" customFormat="1"/>
    <row r="122" s="22" customFormat="1"/>
    <row r="123" s="22" customFormat="1"/>
    <row r="124" s="22" customFormat="1"/>
    <row r="125" s="22" customFormat="1"/>
    <row r="126" s="22" customFormat="1"/>
    <row r="127" s="22" customFormat="1"/>
    <row r="128" s="22" customFormat="1"/>
    <row r="129" s="22" customFormat="1"/>
    <row r="130" s="22" customFormat="1"/>
    <row r="131" s="22" customFormat="1"/>
    <row r="132" s="22" customFormat="1"/>
    <row r="133" s="22" customFormat="1"/>
    <row r="134" s="22" customFormat="1"/>
    <row r="135" s="22" customFormat="1"/>
    <row r="136" s="22" customFormat="1"/>
    <row r="137" s="22" customFormat="1"/>
    <row r="138" s="22" customFormat="1"/>
    <row r="139" s="22" customFormat="1"/>
    <row r="140" s="22" customFormat="1"/>
    <row r="141" s="22" customFormat="1"/>
    <row r="142" s="22" customFormat="1"/>
    <row r="143" s="22" customFormat="1"/>
    <row r="144" s="22" customFormat="1"/>
    <row r="145" s="22" customFormat="1"/>
    <row r="146" s="22" customFormat="1"/>
    <row r="147" s="22" customFormat="1"/>
    <row r="148" s="22" customFormat="1"/>
    <row r="149" s="22" customFormat="1"/>
    <row r="150" s="22" customFormat="1"/>
    <row r="151" s="22" customFormat="1"/>
    <row r="152" s="22" customFormat="1"/>
    <row r="153" s="22" customFormat="1"/>
    <row r="154" s="22" customFormat="1"/>
    <row r="155" s="22" customFormat="1"/>
    <row r="156" s="22" customFormat="1"/>
    <row r="157" s="22" customFormat="1"/>
    <row r="158" s="22" customFormat="1"/>
    <row r="159" s="22" customFormat="1"/>
    <row r="160" s="22" customFormat="1"/>
    <row r="161" s="22" customFormat="1"/>
    <row r="162" s="22" customFormat="1"/>
    <row r="163" s="22" customFormat="1"/>
    <row r="164" s="22" customFormat="1"/>
    <row r="165" s="22" customFormat="1"/>
    <row r="166" s="22" customFormat="1"/>
    <row r="167" s="22" customFormat="1"/>
    <row r="168" s="22" customFormat="1"/>
    <row r="169" s="22" customFormat="1"/>
    <row r="170" s="22" customFormat="1"/>
    <row r="171" s="22" customFormat="1"/>
    <row r="172" s="22" customFormat="1"/>
    <row r="173" s="22" customFormat="1"/>
    <row r="174" s="22" customFormat="1"/>
    <row r="175" s="22" customFormat="1"/>
    <row r="176" s="22" customFormat="1"/>
    <row r="177" s="22" customFormat="1"/>
    <row r="178" s="22" customFormat="1"/>
    <row r="179" s="22" customFormat="1"/>
    <row r="180" s="22" customFormat="1"/>
    <row r="181" s="22" customFormat="1"/>
    <row r="182" s="22" customFormat="1"/>
    <row r="183" s="22" customFormat="1"/>
    <row r="184" s="22" customFormat="1"/>
    <row r="185" s="22" customFormat="1"/>
    <row r="186" s="22" customFormat="1"/>
    <row r="187" s="22" customFormat="1"/>
    <row r="188" s="22" customFormat="1"/>
    <row r="189" s="22" customFormat="1"/>
    <row r="190" s="22" customFormat="1"/>
    <row r="191" s="22" customFormat="1"/>
    <row r="192" s="22" customFormat="1"/>
    <row r="193" s="22" customFormat="1"/>
    <row r="194" s="22" customFormat="1"/>
    <row r="195" s="22" customFormat="1"/>
    <row r="196" s="22" customFormat="1"/>
    <row r="197" s="22" customFormat="1"/>
    <row r="198" s="22" customFormat="1"/>
    <row r="199" s="22" customFormat="1"/>
    <row r="200" s="22" customFormat="1"/>
    <row r="201" s="22" customFormat="1"/>
    <row r="202" s="22" customFormat="1"/>
    <row r="203" s="22" customFormat="1"/>
    <row r="204" s="22" customFormat="1"/>
    <row r="205" s="22" customFormat="1"/>
    <row r="206" s="22" customFormat="1"/>
    <row r="207" s="22" customFormat="1"/>
    <row r="208" s="22" customFormat="1"/>
    <row r="209" s="22" customFormat="1"/>
    <row r="210" s="22" customFormat="1"/>
    <row r="211" s="22" customFormat="1"/>
    <row r="212" s="22" customFormat="1"/>
    <row r="213" s="22" customFormat="1"/>
    <row r="214" s="22" customFormat="1"/>
    <row r="215" s="22" customFormat="1"/>
    <row r="216" s="22" customFormat="1"/>
    <row r="217" s="22" customFormat="1"/>
    <row r="218" s="22" customFormat="1"/>
    <row r="219" s="22" customFormat="1"/>
    <row r="220" s="22" customFormat="1"/>
    <row r="221" s="22" customFormat="1"/>
    <row r="222" s="22" customFormat="1"/>
    <row r="223" s="22" customFormat="1"/>
    <row r="224" s="22" customFormat="1"/>
    <row r="225" s="22" customFormat="1"/>
    <row r="226" s="22" customFormat="1"/>
    <row r="227" s="22" customFormat="1"/>
    <row r="228" s="22" customFormat="1"/>
    <row r="229" s="22" customFormat="1"/>
    <row r="230" s="22" customFormat="1"/>
    <row r="231" s="22" customFormat="1"/>
    <row r="232" s="22" customFormat="1"/>
    <row r="233" s="22" customFormat="1"/>
    <row r="234" s="22" customFormat="1"/>
    <row r="235" s="22" customFormat="1"/>
    <row r="236" s="22" customFormat="1"/>
    <row r="237" s="22" customFormat="1"/>
    <row r="238" s="22" customFormat="1"/>
    <row r="239" s="22" customFormat="1"/>
    <row r="240" s="22" customFormat="1"/>
    <row r="241" s="22" customFormat="1"/>
    <row r="242" s="22" customFormat="1"/>
    <row r="243" s="22" customFormat="1"/>
    <row r="244" s="22" customFormat="1"/>
    <row r="245" s="22" customFormat="1"/>
    <row r="246" s="22" customFormat="1"/>
    <row r="247" s="22" customFormat="1"/>
    <row r="248" s="22" customFormat="1"/>
    <row r="249" s="22" customFormat="1"/>
    <row r="250" s="22" customFormat="1"/>
    <row r="251" s="22" customFormat="1"/>
    <row r="252" s="22" customFormat="1"/>
    <row r="253" s="22" customFormat="1"/>
    <row r="254" s="22" customFormat="1"/>
    <row r="255" s="22" customFormat="1"/>
    <row r="256" s="22" customFormat="1"/>
    <row r="257" s="22" customFormat="1"/>
    <row r="258" s="22" customFormat="1"/>
    <row r="259" s="22" customFormat="1"/>
    <row r="260" s="22" customFormat="1"/>
    <row r="261" s="22" customFormat="1"/>
    <row r="262" s="22" customFormat="1"/>
    <row r="263" s="22" customFormat="1"/>
    <row r="264" s="22" customFormat="1"/>
    <row r="265" s="22" customFormat="1"/>
    <row r="266" s="22" customFormat="1"/>
    <row r="267" s="22" customFormat="1"/>
    <row r="268" s="22" customFormat="1"/>
    <row r="269" s="22" customFormat="1"/>
    <row r="270" s="22" customFormat="1"/>
    <row r="271" s="22" customFormat="1"/>
    <row r="272" s="22" customFormat="1"/>
    <row r="273" s="22" customFormat="1"/>
    <row r="274" s="22" customFormat="1"/>
    <row r="275" s="22" customFormat="1"/>
    <row r="276" s="22" customFormat="1"/>
    <row r="277" s="22" customFormat="1"/>
    <row r="278" s="22" customFormat="1"/>
    <row r="279" s="22" customFormat="1"/>
    <row r="280" s="22" customFormat="1"/>
    <row r="281" s="22" customFormat="1"/>
    <row r="282" s="22" customFormat="1"/>
  </sheetData>
  <sheetProtection selectLockedCells="1" autoFilter="0"/>
  <mergeCells count="9">
    <mergeCell ref="B10:AB10"/>
    <mergeCell ref="B11:AB11"/>
    <mergeCell ref="B12:AB12"/>
    <mergeCell ref="B14:AB14"/>
    <mergeCell ref="B2:AD2"/>
    <mergeCell ref="B3:B4"/>
    <mergeCell ref="C3:Z4"/>
    <mergeCell ref="AA3:AD4"/>
    <mergeCell ref="B8:AC8"/>
  </mergeCells>
  <printOptions horizontalCentered="1"/>
  <pageMargins left="0.70866141732283472" right="0.70866141732283472" top="0.94488188976377963" bottom="0.74803149606299213" header="0.31496062992125984" footer="0.31496062992125984"/>
  <pageSetup paperSize="9" scale="75" orientation="landscape" r:id="rId1"/>
  <headerFooter scaleWithDoc="0" alignWithMargins="0">
    <oddHeader>&amp;L&amp;"Calibri,Fett"&amp;12Empfangs- und Postdienste&amp;C&amp;"Calibri,Standard"&amp;A</oddHeader>
    <oddFooter>&amp;L&amp;8&amp;F/&amp;D
&amp;R&amp;"Calibri,Standard"&amp;8Seite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43D17-56E5-41C9-8BFE-EDD5A90D8ADD}">
  <sheetPr>
    <tabColor theme="0" tint="-0.249977111117893"/>
    <pageSetUpPr fitToPage="1"/>
  </sheetPr>
  <dimension ref="A1:E663"/>
  <sheetViews>
    <sheetView view="pageBreakPreview" zoomScale="115" zoomScaleNormal="160" zoomScaleSheetLayoutView="115" zoomScalePageLayoutView="70" workbookViewId="0">
      <selection activeCell="E27" sqref="E27"/>
    </sheetView>
  </sheetViews>
  <sheetFormatPr baseColWidth="10" defaultColWidth="11.5703125" defaultRowHeight="15"/>
  <cols>
    <col min="1" max="1" width="133" style="42" customWidth="1"/>
    <col min="2" max="2" width="11.5703125" style="42" customWidth="1"/>
    <col min="3" max="3" width="13.140625" style="42" customWidth="1"/>
    <col min="4" max="4" width="21.5703125" style="42" customWidth="1"/>
    <col min="5" max="5" width="21.28515625" style="42" customWidth="1"/>
    <col min="6" max="16384" width="11.5703125" style="42"/>
  </cols>
  <sheetData>
    <row r="1" spans="1:5" ht="63">
      <c r="A1" s="25" t="s">
        <v>0</v>
      </c>
    </row>
    <row r="2" spans="1:5" ht="90">
      <c r="A2" s="38" t="s">
        <v>61</v>
      </c>
      <c r="B2" s="39" t="s">
        <v>19</v>
      </c>
      <c r="C2" s="40" t="s">
        <v>20</v>
      </c>
      <c r="D2" s="41" t="s">
        <v>21</v>
      </c>
      <c r="E2" s="41" t="s">
        <v>22</v>
      </c>
    </row>
    <row r="3" spans="1:5" ht="6" customHeight="1">
      <c r="A3" s="43"/>
      <c r="B3" s="44"/>
      <c r="C3" s="45"/>
    </row>
    <row r="4" spans="1:5">
      <c r="A4" s="84" t="s">
        <v>52</v>
      </c>
      <c r="B4" s="80"/>
      <c r="C4" s="81"/>
      <c r="D4" s="82"/>
      <c r="E4" s="83"/>
    </row>
    <row r="5" spans="1:5" ht="30">
      <c r="A5" s="66" t="s">
        <v>38</v>
      </c>
      <c r="B5" s="46" t="s">
        <v>23</v>
      </c>
      <c r="C5" s="67"/>
      <c r="D5" s="129">
        <v>64</v>
      </c>
      <c r="E5" s="47">
        <f>C5*D5</f>
        <v>0</v>
      </c>
    </row>
    <row r="6" spans="1:5" ht="30">
      <c r="A6" s="66" t="s">
        <v>39</v>
      </c>
      <c r="B6" s="46" t="s">
        <v>23</v>
      </c>
      <c r="C6" s="67"/>
      <c r="D6" s="129">
        <v>24</v>
      </c>
      <c r="E6" s="47">
        <f t="shared" ref="E6:E13" si="0">C6*D6</f>
        <v>0</v>
      </c>
    </row>
    <row r="7" spans="1:5">
      <c r="A7" s="66" t="s">
        <v>44</v>
      </c>
      <c r="B7" s="46" t="s">
        <v>23</v>
      </c>
      <c r="C7" s="67"/>
      <c r="D7" s="129">
        <v>16</v>
      </c>
      <c r="E7" s="47">
        <f t="shared" si="0"/>
        <v>0</v>
      </c>
    </row>
    <row r="8" spans="1:5">
      <c r="A8" s="66" t="s">
        <v>45</v>
      </c>
      <c r="B8" s="46" t="s">
        <v>23</v>
      </c>
      <c r="C8" s="67"/>
      <c r="D8" s="129">
        <v>8</v>
      </c>
      <c r="E8" s="47">
        <f t="shared" ref="E8" si="1">C8*D8</f>
        <v>0</v>
      </c>
    </row>
    <row r="9" spans="1:5" ht="30">
      <c r="A9" s="66" t="s">
        <v>42</v>
      </c>
      <c r="B9" s="46" t="s">
        <v>23</v>
      </c>
      <c r="C9" s="67"/>
      <c r="D9" s="129">
        <v>16</v>
      </c>
      <c r="E9" s="47">
        <f t="shared" si="0"/>
        <v>0</v>
      </c>
    </row>
    <row r="10" spans="1:5" ht="30">
      <c r="A10" s="66" t="s">
        <v>43</v>
      </c>
      <c r="B10" s="46" t="s">
        <v>23</v>
      </c>
      <c r="C10" s="67"/>
      <c r="D10" s="129">
        <v>8</v>
      </c>
      <c r="E10" s="47">
        <f t="shared" ref="E10" si="2">C10*D10</f>
        <v>0</v>
      </c>
    </row>
    <row r="11" spans="1:5">
      <c r="A11" s="84" t="s">
        <v>53</v>
      </c>
      <c r="B11" s="80"/>
      <c r="C11" s="81"/>
      <c r="D11" s="82"/>
      <c r="E11" s="83"/>
    </row>
    <row r="12" spans="1:5">
      <c r="A12" s="66" t="s">
        <v>40</v>
      </c>
      <c r="B12" s="46" t="s">
        <v>23</v>
      </c>
      <c r="C12" s="67"/>
      <c r="D12" s="129">
        <v>64</v>
      </c>
      <c r="E12" s="47">
        <f t="shared" si="0"/>
        <v>0</v>
      </c>
    </row>
    <row r="13" spans="1:5">
      <c r="A13" s="66" t="s">
        <v>41</v>
      </c>
      <c r="B13" s="46" t="s">
        <v>23</v>
      </c>
      <c r="C13" s="67"/>
      <c r="D13" s="129">
        <v>24</v>
      </c>
      <c r="E13" s="47">
        <f t="shared" si="0"/>
        <v>0</v>
      </c>
    </row>
    <row r="14" spans="1:5">
      <c r="A14" s="66" t="s">
        <v>46</v>
      </c>
      <c r="B14" s="46" t="s">
        <v>23</v>
      </c>
      <c r="C14" s="67"/>
      <c r="D14" s="129">
        <v>16</v>
      </c>
      <c r="E14" s="47">
        <f>C14*D14</f>
        <v>0</v>
      </c>
    </row>
    <row r="15" spans="1:5">
      <c r="A15" s="66" t="s">
        <v>47</v>
      </c>
      <c r="B15" s="46" t="s">
        <v>23</v>
      </c>
      <c r="C15" s="67"/>
      <c r="D15" s="129">
        <v>8</v>
      </c>
      <c r="E15" s="47">
        <f t="shared" ref="E15:E21" si="3">C15*D15</f>
        <v>0</v>
      </c>
    </row>
    <row r="16" spans="1:5" ht="30">
      <c r="A16" s="66" t="s">
        <v>48</v>
      </c>
      <c r="B16" s="46" t="s">
        <v>23</v>
      </c>
      <c r="C16" s="67"/>
      <c r="D16" s="129">
        <v>16</v>
      </c>
      <c r="E16" s="47">
        <f t="shared" si="3"/>
        <v>0</v>
      </c>
    </row>
    <row r="17" spans="1:5" ht="30">
      <c r="A17" s="66" t="s">
        <v>49</v>
      </c>
      <c r="B17" s="46" t="s">
        <v>23</v>
      </c>
      <c r="C17" s="67"/>
      <c r="D17" s="129">
        <v>8</v>
      </c>
      <c r="E17" s="47">
        <f t="shared" si="3"/>
        <v>0</v>
      </c>
    </row>
    <row r="18" spans="1:5" ht="30">
      <c r="A18" s="66" t="s">
        <v>43</v>
      </c>
      <c r="B18" s="46" t="s">
        <v>23</v>
      </c>
      <c r="C18" s="67"/>
      <c r="D18" s="129">
        <v>8</v>
      </c>
      <c r="E18" s="47">
        <f t="shared" si="3"/>
        <v>0</v>
      </c>
    </row>
    <row r="19" spans="1:5">
      <c r="A19" s="84" t="s">
        <v>54</v>
      </c>
      <c r="B19" s="80"/>
      <c r="C19" s="81"/>
      <c r="D19" s="82"/>
      <c r="E19" s="83"/>
    </row>
    <row r="20" spans="1:5">
      <c r="A20" s="66" t="s">
        <v>40</v>
      </c>
      <c r="B20" s="46" t="s">
        <v>23</v>
      </c>
      <c r="C20" s="67"/>
      <c r="D20" s="129">
        <v>64</v>
      </c>
      <c r="E20" s="47">
        <f t="shared" si="3"/>
        <v>0</v>
      </c>
    </row>
    <row r="21" spans="1:5">
      <c r="A21" s="66" t="s">
        <v>41</v>
      </c>
      <c r="B21" s="46" t="s">
        <v>23</v>
      </c>
      <c r="C21" s="67"/>
      <c r="D21" s="129">
        <v>24</v>
      </c>
      <c r="E21" s="47">
        <f t="shared" si="3"/>
        <v>0</v>
      </c>
    </row>
    <row r="22" spans="1:5">
      <c r="A22" s="66" t="s">
        <v>46</v>
      </c>
      <c r="B22" s="46" t="s">
        <v>23</v>
      </c>
      <c r="C22" s="67"/>
      <c r="D22" s="129">
        <v>16</v>
      </c>
      <c r="E22" s="47">
        <f>C22*D22</f>
        <v>0</v>
      </c>
    </row>
    <row r="23" spans="1:5">
      <c r="A23" s="66" t="s">
        <v>47</v>
      </c>
      <c r="B23" s="46" t="s">
        <v>23</v>
      </c>
      <c r="C23" s="67"/>
      <c r="D23" s="129">
        <v>8</v>
      </c>
      <c r="E23" s="47">
        <f t="shared" ref="E23:E25" si="4">C23*D23</f>
        <v>0</v>
      </c>
    </row>
    <row r="24" spans="1:5" ht="30">
      <c r="A24" s="66" t="s">
        <v>48</v>
      </c>
      <c r="B24" s="46" t="s">
        <v>23</v>
      </c>
      <c r="C24" s="67"/>
      <c r="D24" s="129">
        <v>16</v>
      </c>
      <c r="E24" s="47">
        <f t="shared" si="4"/>
        <v>0</v>
      </c>
    </row>
    <row r="25" spans="1:5" ht="30">
      <c r="A25" s="66" t="s">
        <v>49</v>
      </c>
      <c r="B25" s="46" t="s">
        <v>23</v>
      </c>
      <c r="C25" s="67"/>
      <c r="D25" s="129">
        <v>8</v>
      </c>
      <c r="E25" s="47">
        <f t="shared" si="4"/>
        <v>0</v>
      </c>
    </row>
    <row r="26" spans="1:5">
      <c r="A26" s="43"/>
    </row>
    <row r="27" spans="1:5">
      <c r="A27" s="124" t="s">
        <v>24</v>
      </c>
      <c r="B27" s="125"/>
      <c r="C27" s="125"/>
      <c r="D27" s="125"/>
      <c r="E27" s="88">
        <f>SUM(E5:E25)</f>
        <v>0</v>
      </c>
    </row>
    <row r="28" spans="1:5">
      <c r="A28"/>
      <c r="B28"/>
      <c r="C28"/>
      <c r="D28"/>
      <c r="E28"/>
    </row>
    <row r="29" spans="1:5" ht="53.25" customHeight="1">
      <c r="A29" s="126" t="s">
        <v>25</v>
      </c>
      <c r="B29" s="127"/>
      <c r="C29" s="127"/>
      <c r="D29" s="127"/>
      <c r="E29" s="128"/>
    </row>
    <row r="37" spans="1:1">
      <c r="A37" s="66" t="s">
        <v>40</v>
      </c>
    </row>
    <row r="663" ht="39.75" customHeight="1"/>
  </sheetData>
  <mergeCells count="2">
    <mergeCell ref="A27:D27"/>
    <mergeCell ref="A29:E29"/>
  </mergeCells>
  <printOptions horizontalCentered="1"/>
  <pageMargins left="0.70866141732283472" right="0.70866141732283472" top="0.74803149606299213" bottom="0.74803149606299213" header="0.31496062992125984" footer="0.31496062992125984"/>
  <pageSetup paperSize="9" scale="66" orientation="landscape" r:id="rId1"/>
  <headerFooter alignWithMargins="0">
    <oddHeader>&amp;L&amp;"Calibri,Fett"&amp;12Empfangs- und Postdienste&amp;C&amp;"Calibri,Standard"&amp;A</oddHeader>
    <oddFooter>&amp;L&amp;8&amp;F/&amp;D
&amp;R&amp;"Calibri,Standard"&amp;8Seite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548A8164040C408D4A69223B502892" ma:contentTypeVersion="14" ma:contentTypeDescription="Create a new document." ma:contentTypeScope="" ma:versionID="6d36c7baa5953e105d5e04521f3e1d5f">
  <xsd:schema xmlns:xsd="http://www.w3.org/2001/XMLSchema" xmlns:xs="http://www.w3.org/2001/XMLSchema" xmlns:p="http://schemas.microsoft.com/office/2006/metadata/properties" xmlns:ns2="591bb520-052d-4898-99a0-6b5f4b2858f9" xmlns:ns3="e5627ed3-ca43-46ab-a083-1f885518b8d3" targetNamespace="http://schemas.microsoft.com/office/2006/metadata/properties" ma:root="true" ma:fieldsID="a24c8df824b56bcf67f65cb66d671f03" ns2:_="" ns3:_="">
    <xsd:import namespace="591bb520-052d-4898-99a0-6b5f4b2858f9"/>
    <xsd:import namespace="e5627ed3-ca43-46ab-a083-1f885518b8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1bb520-052d-4898-99a0-6b5f4b2858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a3979c86-8863-477e-ba6d-2bc57604510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627ed3-ca43-46ab-a083-1f885518b8d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0597524-c2f6-422c-b734-ec55ba00aab7}" ma:internalName="TaxCatchAll" ma:showField="CatchAllData" ma:web="e5627ed3-ca43-46ab-a083-1f885518b8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91bb520-052d-4898-99a0-6b5f4b2858f9">
      <Terms xmlns="http://schemas.microsoft.com/office/infopath/2007/PartnerControls"/>
    </lcf76f155ced4ddcb4097134ff3c332f>
    <TaxCatchAll xmlns="e5627ed3-ca43-46ab-a083-1f885518b8d3" xsi:nil="true"/>
  </documentManagement>
</p:properties>
</file>

<file path=customXml/itemProps1.xml><?xml version="1.0" encoding="utf-8"?>
<ds:datastoreItem xmlns:ds="http://schemas.openxmlformats.org/officeDocument/2006/customXml" ds:itemID="{4A8FF05F-28BC-4061-8F48-D97A686E861B}"/>
</file>

<file path=customXml/itemProps2.xml><?xml version="1.0" encoding="utf-8"?>
<ds:datastoreItem xmlns:ds="http://schemas.openxmlformats.org/officeDocument/2006/customXml" ds:itemID="{21D06743-7B23-4D84-AF56-747246A0207D}">
  <ds:schemaRefs>
    <ds:schemaRef ds:uri="http://schemas.microsoft.com/sharepoint/v3/contenttype/forms"/>
  </ds:schemaRefs>
</ds:datastoreItem>
</file>

<file path=customXml/itemProps3.xml><?xml version="1.0" encoding="utf-8"?>
<ds:datastoreItem xmlns:ds="http://schemas.openxmlformats.org/officeDocument/2006/customXml" ds:itemID="{4061893F-52E0-4AD0-99D5-324B91255A77}">
  <ds:schemaRefs>
    <ds:schemaRef ds:uri="http://schemas.microsoft.com/office/2006/metadata/properties"/>
    <ds:schemaRef ds:uri="http://schemas.microsoft.com/office/infopath/2007/PartnerControls"/>
    <ds:schemaRef ds:uri="591bb520-052d-4898-99a0-6b5f4b2858f9"/>
    <ds:schemaRef ds:uri="e5627ed3-ca43-46ab-a083-1f885518b8d3"/>
  </ds:schemaRefs>
</ds:datastoreItem>
</file>

<file path=docMetadata/LabelInfo.xml><?xml version="1.0" encoding="utf-8"?>
<clbl:labelList xmlns:clbl="http://schemas.microsoft.com/office/2020/mipLabelMetadata">
  <clbl:label id="{4203078e-5ac8-4b5a-94be-17324855b48f}" enabled="1" method="Standard" siteId="{fd0ee46b-a18b-4741-9d59-65ab9ea2475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Hinweise</vt:lpstr>
      <vt:lpstr>Gesamtkostenübersicht</vt:lpstr>
      <vt:lpstr>Empfangsdienste</vt:lpstr>
      <vt:lpstr>Postdienste</vt:lpstr>
      <vt:lpstr>SVS+EP</vt:lpstr>
      <vt:lpstr>Empfangsdienste!Druckbereich</vt:lpstr>
      <vt:lpstr>Gesamtkostenübersicht!Druckbereich</vt:lpstr>
      <vt:lpstr>Postdienste!Druckbereich</vt:lpstr>
      <vt:lpstr>'SVS+EP'!Druckbereich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Schröder, Mona</dc:creator>
  <cp:keywords/>
  <dc:description/>
  <cp:lastModifiedBy>Rautenstrauch, Christian</cp:lastModifiedBy>
  <cp:revision/>
  <cp:lastPrinted>2026-06-10T17:44:50Z</cp:lastPrinted>
  <dcterms:created xsi:type="dcterms:W3CDTF">2022-04-11T07:25:33Z</dcterms:created>
  <dcterms:modified xsi:type="dcterms:W3CDTF">2026-06-10T18:31:37Z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0x01010095548A8164040C408D4A69223B502892</vt:lpwstr>
  </property>
  <property fmtid="{D5CDD505-2E9C-101B-9397-08002B2CF9AE}" pid="3" name="MediaServiceImageTags">
    <vt:lpwstr/>
  </property>
</Properties>
</file>